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ll\Google Drive\DICE APP\Apacdice-graphic-assets\sample-data-master\"/>
    </mc:Choice>
  </mc:AlternateContent>
  <xr:revisionPtr revIDLastSave="0" documentId="13_ncr:1_{BF3D014D-1EB0-464F-893A-DF2BCDE3BBA3}" xr6:coauthVersionLast="46" xr6:coauthVersionMax="46" xr10:uidLastSave="{00000000-0000-0000-0000-000000000000}"/>
  <bookViews>
    <workbookView xWindow="-120" yWindow="-120" windowWidth="20730" windowHeight="11160" tabRatio="883" firstSheet="2" activeTab="8" xr2:uid="{E1B0FF17-3260-4AF0-8084-64DE42521DC0}"/>
  </bookViews>
  <sheets>
    <sheet name="Summary" sheetId="10" r:id="rId1"/>
    <sheet name="Raw Master Data" sheetId="4" r:id="rId2"/>
    <sheet name="QR  bin" sheetId="7" r:id="rId3"/>
    <sheet name="Audit Team Data" sheetId="1" r:id="rId4"/>
    <sheet name="1st cut Report" sheetId="5" r:id="rId5"/>
    <sheet name="Sale Data (2ndMaster)" sheetId="6" r:id="rId6"/>
    <sheet name="Reconcile Team Audit (2)" sheetId="9" r:id="rId7"/>
    <sheet name="No Price Give - Annexures" sheetId="8" r:id="rId8"/>
    <sheet name="End report" sheetId="3" r:id="rId9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4" i="9" l="1"/>
  <c r="T4" i="9"/>
  <c r="AA4" i="9"/>
  <c r="C5" i="6"/>
  <c r="O5" i="6" s="1"/>
  <c r="O3" i="6"/>
  <c r="K5" i="6"/>
  <c r="D5" i="6"/>
  <c r="A5" i="6"/>
  <c r="Q8" i="1"/>
  <c r="J6" i="5" s="1"/>
  <c r="I5" i="6" s="1"/>
  <c r="O8" i="1"/>
  <c r="H6" i="5"/>
  <c r="G6" i="5"/>
  <c r="F5" i="6" s="1"/>
  <c r="P5" i="6" s="1"/>
  <c r="P4" i="6"/>
  <c r="P3" i="6"/>
  <c r="O4" i="6"/>
  <c r="J3" i="3"/>
  <c r="L3" i="3" s="1"/>
  <c r="M3" i="3" s="1"/>
  <c r="N5" i="5"/>
  <c r="L4" i="6" s="1"/>
  <c r="N4" i="5"/>
  <c r="L3" i="6" s="1"/>
  <c r="I3" i="6"/>
  <c r="AA6" i="9"/>
  <c r="AA5" i="9"/>
  <c r="K4" i="5"/>
  <c r="J4" i="5"/>
  <c r="AB4" i="9"/>
  <c r="AB6" i="9"/>
  <c r="AA7" i="9"/>
  <c r="N7" i="9"/>
  <c r="J4" i="6"/>
  <c r="I4" i="6"/>
  <c r="J3" i="6"/>
  <c r="O7" i="1"/>
  <c r="O5" i="1"/>
  <c r="O6" i="1"/>
  <c r="O4" i="1"/>
  <c r="R3" i="6" l="1"/>
  <c r="R4" i="6"/>
  <c r="K3" i="3"/>
  <c r="K6" i="5"/>
  <c r="J5" i="6" s="1"/>
  <c r="N6" i="5"/>
</calcChain>
</file>

<file path=xl/sharedStrings.xml><?xml version="1.0" encoding="utf-8"?>
<sst xmlns="http://schemas.openxmlformats.org/spreadsheetml/2006/main" count="502" uniqueCount="213">
  <si>
    <t>Part Number</t>
  </si>
  <si>
    <t>Part Description</t>
  </si>
  <si>
    <t>Sum of Current Stock</t>
  </si>
  <si>
    <t>count/ not to count</t>
  </si>
  <si>
    <t>Price</t>
  </si>
  <si>
    <t>PartX001</t>
  </si>
  <si>
    <t>Bolt</t>
  </si>
  <si>
    <t>GD001</t>
  </si>
  <si>
    <t>PartX002</t>
  </si>
  <si>
    <t>HG005</t>
  </si>
  <si>
    <t xml:space="preserve">Bin Location </t>
  </si>
  <si>
    <t>QR Bin</t>
  </si>
  <si>
    <t>Audit count</t>
  </si>
  <si>
    <t>Reviewer</t>
  </si>
  <si>
    <t>Abhishek</t>
  </si>
  <si>
    <t>Audit date Date</t>
  </si>
  <si>
    <t>Audit time</t>
  </si>
  <si>
    <t>Remark</t>
  </si>
  <si>
    <t xml:space="preserve"> -</t>
  </si>
  <si>
    <t>kkkl</t>
  </si>
  <si>
    <t>QC remark</t>
  </si>
  <si>
    <t>Mateches Master data</t>
  </si>
  <si>
    <t>Bad counting - but still less</t>
  </si>
  <si>
    <t>QC time</t>
  </si>
  <si>
    <t>QC Date</t>
  </si>
  <si>
    <t>Pamphlet</t>
  </si>
  <si>
    <t>Physical QTY</t>
  </si>
  <si>
    <t>Difference</t>
  </si>
  <si>
    <t>Strock Value</t>
  </si>
  <si>
    <t>Difference After Sale</t>
  </si>
  <si>
    <t>Final Stock Value</t>
  </si>
  <si>
    <t>ttttttt</t>
  </si>
  <si>
    <t>Physical QTY after Sale (reconciliation)</t>
  </si>
  <si>
    <t>MASTER DATA</t>
  </si>
  <si>
    <t>TEAM AUDIT DATA</t>
  </si>
  <si>
    <t>SALE DATA</t>
  </si>
  <si>
    <t>RECONCILIATION FiNAL DATA</t>
  </si>
  <si>
    <t>FA1AB001</t>
  </si>
  <si>
    <t>FA1AB002</t>
  </si>
  <si>
    <t>FA1AB003</t>
  </si>
  <si>
    <t>FA1AB004</t>
  </si>
  <si>
    <t>QRBIN</t>
  </si>
  <si>
    <t>Floor</t>
  </si>
  <si>
    <t>Room</t>
  </si>
  <si>
    <t>BIN</t>
  </si>
  <si>
    <t>A</t>
  </si>
  <si>
    <t>B</t>
  </si>
  <si>
    <t>FA1BB001</t>
  </si>
  <si>
    <t>QR bin</t>
  </si>
  <si>
    <t>Balance</t>
  </si>
  <si>
    <t>QR bin001</t>
  </si>
  <si>
    <t>QR bin015</t>
  </si>
  <si>
    <t>QR bin003</t>
  </si>
  <si>
    <t>QR bin001/ QR bin015/ typed bin</t>
  </si>
  <si>
    <t>breaks</t>
  </si>
  <si>
    <t>PartX003</t>
  </si>
  <si>
    <t>Summary</t>
  </si>
  <si>
    <t>Counted and Ok</t>
  </si>
  <si>
    <t>Parts Not Found</t>
  </si>
  <si>
    <t>Shortage</t>
  </si>
  <si>
    <t>Excess</t>
  </si>
  <si>
    <t>Annexure</t>
  </si>
  <si>
    <t>Parts physically present</t>
  </si>
  <si>
    <t>PartX004</t>
  </si>
  <si>
    <t>PartX005</t>
  </si>
  <si>
    <t>PartX006</t>
  </si>
  <si>
    <t>PartX007</t>
  </si>
  <si>
    <t>PartX008</t>
  </si>
  <si>
    <t>PartX009</t>
  </si>
  <si>
    <t>PartX010</t>
  </si>
  <si>
    <t>PartX011</t>
  </si>
  <si>
    <t>PartX012</t>
  </si>
  <si>
    <t>PartX013</t>
  </si>
  <si>
    <t>PartX014</t>
  </si>
  <si>
    <t>GD002</t>
  </si>
  <si>
    <t>GD003</t>
  </si>
  <si>
    <t>GD004</t>
  </si>
  <si>
    <t>GD005</t>
  </si>
  <si>
    <t>GD006</t>
  </si>
  <si>
    <t>GD007</t>
  </si>
  <si>
    <t>GD008</t>
  </si>
  <si>
    <t>QC count</t>
  </si>
  <si>
    <t>Sharmila</t>
  </si>
  <si>
    <t>Naveen</t>
  </si>
  <si>
    <t>QC Reviewer</t>
  </si>
  <si>
    <t>Sathyam</t>
  </si>
  <si>
    <t>taken from master data sheet - by Vlookup</t>
  </si>
  <si>
    <t>Taken from the master data sheet - using Vlookup</t>
  </si>
  <si>
    <t>Taken from the Master data sheet</t>
  </si>
  <si>
    <t>to be analysed from the backend data</t>
  </si>
  <si>
    <r>
      <t xml:space="preserve">Taken from the </t>
    </r>
    <r>
      <rPr>
        <b/>
        <sz val="11"/>
        <color rgb="FFFF0000"/>
        <rFont val="Calibri"/>
        <family val="2"/>
        <scheme val="minor"/>
      </rPr>
      <t>team entry</t>
    </r>
    <r>
      <rPr>
        <sz val="11"/>
        <color rgb="FFFF0000"/>
        <rFont val="Calibri"/>
        <family val="2"/>
        <scheme val="minor"/>
      </rPr>
      <t xml:space="preserve"> </t>
    </r>
  </si>
  <si>
    <r>
      <t xml:space="preserve">Taken from the </t>
    </r>
    <r>
      <rPr>
        <b/>
        <sz val="11"/>
        <color rgb="FFFF0000"/>
        <rFont val="Calibri"/>
        <family val="2"/>
        <scheme val="minor"/>
      </rPr>
      <t>team entry</t>
    </r>
    <r>
      <rPr>
        <sz val="11"/>
        <color rgb="FFFF0000"/>
        <rFont val="Calibri"/>
        <family val="2"/>
        <scheme val="minor"/>
      </rPr>
      <t xml:space="preserve"> - from App</t>
    </r>
  </si>
  <si>
    <r>
      <t xml:space="preserve">Calculation -
</t>
    </r>
    <r>
      <rPr>
        <b/>
        <sz val="11"/>
        <color rgb="FFFF0000"/>
        <rFont val="Calibri"/>
        <family val="2"/>
        <scheme val="minor"/>
      </rPr>
      <t>Audit team count - Sum of Current Stock</t>
    </r>
  </si>
  <si>
    <t>Balance After QC</t>
  </si>
  <si>
    <r>
      <t xml:space="preserve">Calculation -
</t>
    </r>
    <r>
      <rPr>
        <b/>
        <sz val="11"/>
        <color rgb="FFFF0000"/>
        <rFont val="Calibri"/>
        <family val="2"/>
        <scheme val="minor"/>
      </rPr>
      <t>QC Audit team count - Sum of Current Stock</t>
    </r>
  </si>
  <si>
    <t>bin 2, bin 6</t>
  </si>
  <si>
    <t>Particulars</t>
  </si>
  <si>
    <t>Category</t>
  </si>
  <si>
    <t>part100</t>
  </si>
  <si>
    <t>part101</t>
  </si>
  <si>
    <t>part102</t>
  </si>
  <si>
    <t>part103</t>
  </si>
  <si>
    <t>part104</t>
  </si>
  <si>
    <t>Qnty</t>
  </si>
  <si>
    <t>Part300 Damaged part</t>
  </si>
  <si>
    <t>Part No</t>
  </si>
  <si>
    <t>Damaged</t>
  </si>
  <si>
    <t>Physical Qty X Price</t>
  </si>
  <si>
    <t>QR Bin (scanned)</t>
  </si>
  <si>
    <t>QR bin from master data</t>
  </si>
  <si>
    <t>Summary flag</t>
  </si>
  <si>
    <t>FA1AB005</t>
  </si>
  <si>
    <t>FA1AB006</t>
  </si>
  <si>
    <t>QC / Audit Remarks. QC, Audit remark</t>
  </si>
  <si>
    <t>QR bin002</t>
  </si>
  <si>
    <t>Damaged Parts</t>
  </si>
  <si>
    <t>GD001.BGj001</t>
  </si>
  <si>
    <t>Reconcile Audit</t>
  </si>
  <si>
    <t>Remarks</t>
  </si>
  <si>
    <t xml:space="preserve">less than audit </t>
  </si>
  <si>
    <t>no change</t>
  </si>
  <si>
    <t>STOCK REPORT : COMBINE REPORT #BEEKAY, SILIGURI</t>
  </si>
  <si>
    <t>Sl No</t>
  </si>
  <si>
    <t>Values</t>
  </si>
  <si>
    <t>Actual Stock Value</t>
  </si>
  <si>
    <t>Values of physically counted parts . Excluding the parts with no values</t>
  </si>
  <si>
    <t>Total of N column - Adj Physical Values</t>
  </si>
  <si>
    <t>Actual Part Lines                                          (Non Zero Stock)</t>
  </si>
  <si>
    <t>Physically counted spare partlines</t>
  </si>
  <si>
    <t>Total Count of the no. of parts counted - excluding annexure and parts not found</t>
  </si>
  <si>
    <t>Actual Part Quantity</t>
  </si>
  <si>
    <t xml:space="preserve">Physically counted spare parts quantity </t>
  </si>
  <si>
    <t>Total of Adj Physical Quantity (auditted)</t>
  </si>
  <si>
    <t>Annexure                                                     (Total Part Lines)</t>
  </si>
  <si>
    <t xml:space="preserve">Parts physically found but not in stock master. </t>
  </si>
  <si>
    <t>Total no. of Annexure Parts</t>
  </si>
  <si>
    <t>Annexure                                                             (Total Part Quantity)</t>
  </si>
  <si>
    <t>Total no. of Annexure Parts Auditted count</t>
  </si>
  <si>
    <t>Annexure Value</t>
  </si>
  <si>
    <t>Considering the parts with price</t>
  </si>
  <si>
    <t>Total no. of Annexure Parts Auditted count X price</t>
  </si>
  <si>
    <r>
      <t xml:space="preserve">dealer should provide </t>
    </r>
    <r>
      <rPr>
        <b/>
        <sz val="11"/>
        <color theme="1"/>
        <rFont val="Calibri"/>
        <family val="2"/>
        <scheme val="minor"/>
      </rPr>
      <t>before</t>
    </r>
    <r>
      <rPr>
        <sz val="11"/>
        <color theme="1"/>
        <rFont val="Calibri"/>
        <family val="2"/>
        <scheme val="minor"/>
      </rPr>
      <t xml:space="preserve"> the 1st cut report or final cut report</t>
    </r>
  </si>
  <si>
    <t>THIS SHOUL:D BE UPLOADED IN THE FINAL CUT REPORT- Make it SOP</t>
  </si>
  <si>
    <t>Partline not Physically Found</t>
  </si>
  <si>
    <t>Parts in master but not physically found Please note its not been given in the shortage lists but shared differently.</t>
  </si>
  <si>
    <t>Total count of PNF</t>
  </si>
  <si>
    <t>how will the dealer share this - as excel sheet?</t>
  </si>
  <si>
    <t>Part Quantity not Physically Found</t>
  </si>
  <si>
    <t>Total no. of PNF (( NON - Auditted )) count taken from Master Data</t>
  </si>
  <si>
    <t>what are the inputs they are providing?</t>
  </si>
  <si>
    <t>Part Values not Physically Found</t>
  </si>
  <si>
    <t>Total no. of PNF (( NON - Auditted )) count taken from Master Data X Price</t>
  </si>
  <si>
    <t>Damage Partline</t>
  </si>
  <si>
    <t>Parts that are found Damage or Dead</t>
  </si>
  <si>
    <r>
      <t xml:space="preserve">Damage Partline come in the </t>
    </r>
    <r>
      <rPr>
        <b/>
        <sz val="11"/>
        <color theme="1"/>
        <rFont val="Calibri"/>
        <family val="2"/>
        <scheme val="minor"/>
      </rPr>
      <t xml:space="preserve">master data / from annexure </t>
    </r>
    <r>
      <rPr>
        <sz val="11"/>
        <color theme="1"/>
        <rFont val="Calibri"/>
        <family val="2"/>
        <scheme val="minor"/>
      </rPr>
      <t>(choice is made by audit team in the app from category list)</t>
    </r>
  </si>
  <si>
    <t>SUMMARY of REPORTING SHOULD BE SEGRAGATED AS PER CATEGORY</t>
  </si>
  <si>
    <t>Damage Quantity</t>
  </si>
  <si>
    <t>Damage Values</t>
  </si>
  <si>
    <t>Miscellaneous Partline</t>
  </si>
  <si>
    <t>Miscellaneous Parts which includes stickers, warranty, recall, manual etc</t>
  </si>
  <si>
    <t>Miscelaneous come in the master data (choice is made by audit team in the app from category list)</t>
  </si>
  <si>
    <t>Miscellaneous Quantity</t>
  </si>
  <si>
    <t>Miscellaneous Values</t>
  </si>
  <si>
    <t>No Value Parts Lines</t>
  </si>
  <si>
    <t>No Value Parts Quantity</t>
  </si>
  <si>
    <t>No of Line Items</t>
  </si>
  <si>
    <t>Shortage / Excess Parts</t>
  </si>
  <si>
    <t>Quantity of Line Items</t>
  </si>
  <si>
    <t>Values of Line Items</t>
  </si>
  <si>
    <t>No cost price given for the part</t>
  </si>
  <si>
    <t>Audit / QC count</t>
  </si>
  <si>
    <t>reconcile audit x Price</t>
  </si>
  <si>
    <t>Final stock Value</t>
  </si>
  <si>
    <t>QR bin001, 3, 6</t>
  </si>
  <si>
    <t>Adjusted System Qty</t>
  </si>
  <si>
    <t>After and before (audit)</t>
  </si>
  <si>
    <t>typed bin new, qr, qr bin</t>
  </si>
  <si>
    <t>PartX005 (not reconciled part)</t>
  </si>
  <si>
    <t>not reconciled - so put the team audit data</t>
  </si>
  <si>
    <t>PartX0002</t>
  </si>
  <si>
    <t>Shortage / Excess
(After Adjustment)</t>
  </si>
  <si>
    <t>Count OK</t>
  </si>
  <si>
    <t>Adjust Qty (to DMS)</t>
  </si>
  <si>
    <t>Adj Qty (to be done in DMS)</t>
  </si>
  <si>
    <t>Diff Physical - Sales After Audit</t>
  </si>
  <si>
    <t>Adjusted physical Quantity</t>
  </si>
  <si>
    <t>(here 10 is sales after audit)</t>
  </si>
  <si>
    <t>Partx0005</t>
  </si>
  <si>
    <t>Sales After Audit</t>
  </si>
  <si>
    <t xml:space="preserve">Sales Before audit </t>
  </si>
  <si>
    <t>This is sytem generated format</t>
  </si>
  <si>
    <t>APAC to get from Client</t>
  </si>
  <si>
    <t xml:space="preserve"> Sale (sum of sale after and before) </t>
  </si>
  <si>
    <t>from the master uploaded</t>
  </si>
  <si>
    <t>original audit  x  price (if no reconciliation done)</t>
  </si>
  <si>
    <t xml:space="preserve"> Difference after reconciliation</t>
  </si>
  <si>
    <t>Sales Data after audit</t>
  </si>
  <si>
    <t>Sales data Pre Audit</t>
  </si>
  <si>
    <t>From the sake dara</t>
  </si>
  <si>
    <t>Audit count - Sales post audit</t>
  </si>
  <si>
    <t>New data from App when team reconciles</t>
  </si>
  <si>
    <t>Recile audit count - Master data
(or )
Team Audit count -master (if no reconciliation is taken</t>
  </si>
  <si>
    <t>History</t>
  </si>
  <si>
    <t>Final</t>
  </si>
  <si>
    <t>Reconcile Reviewer</t>
  </si>
  <si>
    <t>Reconcile Date</t>
  </si>
  <si>
    <t>Reconcile time</t>
  </si>
  <si>
    <t>dd/mm/yyyy</t>
  </si>
  <si>
    <t>hh:mm</t>
  </si>
  <si>
    <t>master data qty - (Sales pre audit + Sales post audit)</t>
  </si>
  <si>
    <t>Client Bin</t>
  </si>
  <si>
    <t>client bin</t>
  </si>
  <si>
    <t>dfgh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</si>
</sst>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1" fillId="2" borderId="0" xfId="0" applyFont="1" applyFill="1"/>
    <xf numFmtId="16" fontId="0" fillId="0" borderId="0" xfId="0" applyNumberFormat="1"/>
    <xf numFmtId="20" fontId="0" fillId="0" borderId="0" xfId="0" applyNumberFormat="1"/>
    <xf numFmtId="0" fontId="1" fillId="3" borderId="0" xfId="0" applyFont="1" applyFill="1"/>
    <xf numFmtId="0" fontId="1" fillId="2" borderId="0" xfId="0" applyFont="1" applyFill="1" applyAlignment="1">
      <alignment wrapText="1"/>
    </xf>
    <xf numFmtId="0" fontId="1" fillId="3" borderId="0" xfId="0" applyFont="1" applyFill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/>
    <xf numFmtId="0" fontId="0" fillId="0" borderId="1" xfId="0" applyBorder="1" applyAlignment="1"/>
    <xf numFmtId="0" fontId="1" fillId="4" borderId="0" xfId="0" applyFont="1" applyFill="1" applyAlignment="1">
      <alignment wrapText="1"/>
    </xf>
    <xf numFmtId="0" fontId="1" fillId="5" borderId="0" xfId="0" applyFont="1" applyFill="1" applyAlignment="1">
      <alignment wrapText="1"/>
    </xf>
    <xf numFmtId="0" fontId="1" fillId="6" borderId="0" xfId="0" applyFont="1" applyFill="1"/>
    <xf numFmtId="0" fontId="0" fillId="7" borderId="0" xfId="0" applyFill="1"/>
    <xf numFmtId="0" fontId="0" fillId="7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3" borderId="0" xfId="0" applyFill="1"/>
    <xf numFmtId="17" fontId="0" fillId="0" borderId="0" xfId="0" applyNumberFormat="1"/>
    <xf numFmtId="0" fontId="0" fillId="0" borderId="2" xfId="0" applyBorder="1" applyAlignment="1">
      <alignment horizontal="center"/>
    </xf>
    <xf numFmtId="0" fontId="3" fillId="8" borderId="0" xfId="0" applyFont="1" applyFill="1" applyAlignment="1">
      <alignment horizontal="left" vertical="top" wrapText="1"/>
    </xf>
    <xf numFmtId="0" fontId="0" fillId="5" borderId="0" xfId="0" applyFill="1"/>
    <xf numFmtId="0" fontId="3" fillId="0" borderId="0" xfId="0" applyFont="1"/>
    <xf numFmtId="0" fontId="0" fillId="3" borderId="0" xfId="0" applyFill="1" applyAlignment="1">
      <alignment horizontal="center"/>
    </xf>
    <xf numFmtId="0" fontId="3" fillId="3" borderId="0" xfId="0" applyFont="1" applyFill="1" applyAlignment="1">
      <alignment horizontal="left" vertical="top" wrapText="1"/>
    </xf>
    <xf numFmtId="0" fontId="0" fillId="0" borderId="0" xfId="0" applyAlignment="1">
      <alignment horizontal="center"/>
    </xf>
    <xf numFmtId="0" fontId="0" fillId="6" borderId="0" xfId="0" applyFill="1"/>
    <xf numFmtId="0" fontId="6" fillId="4" borderId="8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3" fontId="5" fillId="0" borderId="0" xfId="0" applyNumberFormat="1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/>
    </xf>
    <xf numFmtId="0" fontId="5" fillId="10" borderId="1" xfId="0" applyFont="1" applyFill="1" applyBorder="1" applyAlignment="1">
      <alignment horizontal="center" vertical="center" wrapText="1"/>
    </xf>
    <xf numFmtId="3" fontId="5" fillId="10" borderId="1" xfId="0" applyNumberFormat="1" applyFont="1" applyFill="1" applyBorder="1" applyAlignment="1">
      <alignment horizontal="center" vertical="center" wrapText="1"/>
    </xf>
    <xf numFmtId="1" fontId="5" fillId="10" borderId="1" xfId="0" applyNumberFormat="1" applyFont="1" applyFill="1" applyBorder="1" applyAlignment="1">
      <alignment horizontal="center" vertical="center"/>
    </xf>
    <xf numFmtId="0" fontId="0" fillId="8" borderId="0" xfId="0" applyFill="1"/>
    <xf numFmtId="3" fontId="5" fillId="0" borderId="1" xfId="0" applyNumberFormat="1" applyFont="1" applyBorder="1" applyAlignment="1">
      <alignment horizontal="center" vertical="center" wrapText="1"/>
    </xf>
    <xf numFmtId="1" fontId="0" fillId="0" borderId="0" xfId="0" applyNumberFormat="1"/>
    <xf numFmtId="0" fontId="3" fillId="8" borderId="0" xfId="0" applyFont="1" applyFill="1"/>
    <xf numFmtId="3" fontId="5" fillId="10" borderId="1" xfId="0" applyNumberFormat="1" applyFont="1" applyFill="1" applyBorder="1" applyAlignment="1">
      <alignment horizontal="center" vertical="center"/>
    </xf>
    <xf numFmtId="0" fontId="5" fillId="11" borderId="1" xfId="0" applyFont="1" applyFill="1" applyBorder="1" applyAlignment="1">
      <alignment horizontal="center" vertical="center" wrapText="1"/>
    </xf>
    <xf numFmtId="3" fontId="5" fillId="11" borderId="1" xfId="0" applyNumberFormat="1" applyFont="1" applyFill="1" applyBorder="1" applyAlignment="1">
      <alignment horizontal="center" vertical="center"/>
    </xf>
    <xf numFmtId="0" fontId="0" fillId="12" borderId="0" xfId="0" applyFill="1" applyAlignment="1">
      <alignment horizontal="center" vertical="center"/>
    </xf>
    <xf numFmtId="0" fontId="6" fillId="13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3" fontId="0" fillId="0" borderId="0" xfId="0" applyNumberFormat="1"/>
    <xf numFmtId="0" fontId="0" fillId="0" borderId="0" xfId="0" applyBorder="1"/>
    <xf numFmtId="0" fontId="0" fillId="3" borderId="0" xfId="0" applyFill="1" applyBorder="1"/>
    <xf numFmtId="16" fontId="0" fillId="0" borderId="0" xfId="0" applyNumberFormat="1" applyBorder="1"/>
    <xf numFmtId="20" fontId="0" fillId="0" borderId="0" xfId="0" applyNumberFormat="1" applyBorder="1"/>
    <xf numFmtId="0" fontId="0" fillId="0" borderId="15" xfId="0" applyBorder="1"/>
    <xf numFmtId="0" fontId="0" fillId="3" borderId="15" xfId="0" applyFill="1" applyBorder="1"/>
    <xf numFmtId="16" fontId="0" fillId="0" borderId="15" xfId="0" applyNumberFormat="1" applyBorder="1"/>
    <xf numFmtId="20" fontId="0" fillId="0" borderId="15" xfId="0" applyNumberFormat="1" applyBorder="1"/>
    <xf numFmtId="0" fontId="0" fillId="6" borderId="0" xfId="0" applyFill="1" applyAlignment="1">
      <alignment vertical="top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Alignment="1">
      <alignment horizontal="left"/>
    </xf>
    <xf numFmtId="0" fontId="1" fillId="3" borderId="0" xfId="0" applyFont="1" applyFill="1" applyAlignment="1">
      <alignment horizontal="left"/>
    </xf>
    <xf numFmtId="0" fontId="0" fillId="0" borderId="0" xfId="0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0" xfId="0" applyAlignment="1">
      <alignment horizontal="center" vertical="top"/>
    </xf>
    <xf numFmtId="0" fontId="0" fillId="0" borderId="0" xfId="0" applyAlignment="1">
      <alignment vertical="top"/>
    </xf>
    <xf numFmtId="0" fontId="0" fillId="0" borderId="0" xfId="0" applyBorder="1" applyAlignment="1">
      <alignment horizontal="center" vertical="top"/>
    </xf>
    <xf numFmtId="0" fontId="0" fillId="0" borderId="15" xfId="0" applyBorder="1" applyAlignment="1">
      <alignment horizontal="center" vertical="top"/>
    </xf>
    <xf numFmtId="0" fontId="3" fillId="6" borderId="0" xfId="0" applyFont="1" applyFill="1" applyAlignment="1">
      <alignment horizontal="left" vertical="top" wrapText="1"/>
    </xf>
    <xf numFmtId="0" fontId="0" fillId="0" borderId="0" xfId="0" applyFill="1" applyBorder="1"/>
    <xf numFmtId="0" fontId="0" fillId="0" borderId="15" xfId="0" applyFill="1" applyBorder="1"/>
    <xf numFmtId="0" fontId="5" fillId="10" borderId="9" xfId="0" applyFont="1" applyFill="1" applyBorder="1" applyAlignment="1">
      <alignment horizontal="center" vertical="center" wrapText="1"/>
    </xf>
    <xf numFmtId="0" fontId="5" fillId="10" borderId="10" xfId="0" applyFont="1" applyFill="1" applyBorder="1" applyAlignment="1">
      <alignment horizontal="center" vertical="center" wrapText="1"/>
    </xf>
    <xf numFmtId="0" fontId="5" fillId="10" borderId="11" xfId="0" applyFont="1" applyFill="1" applyBorder="1" applyAlignment="1">
      <alignment horizontal="center" vertical="center" wrapText="1"/>
    </xf>
    <xf numFmtId="0" fontId="5" fillId="10" borderId="12" xfId="0" applyFont="1" applyFill="1" applyBorder="1" applyAlignment="1">
      <alignment horizontal="center" vertical="center" wrapText="1"/>
    </xf>
    <xf numFmtId="0" fontId="5" fillId="10" borderId="0" xfId="0" applyFont="1" applyFill="1" applyAlignment="1">
      <alignment horizontal="center" vertical="center" wrapText="1"/>
    </xf>
    <xf numFmtId="0" fontId="5" fillId="10" borderId="13" xfId="0" applyFont="1" applyFill="1" applyBorder="1" applyAlignment="1">
      <alignment horizontal="center" vertical="center" wrapText="1"/>
    </xf>
    <xf numFmtId="0" fontId="5" fillId="10" borderId="14" xfId="0" applyFont="1" applyFill="1" applyBorder="1" applyAlignment="1">
      <alignment horizontal="center" vertical="center" wrapText="1"/>
    </xf>
    <xf numFmtId="0" fontId="5" fillId="10" borderId="15" xfId="0" applyFont="1" applyFill="1" applyBorder="1" applyAlignment="1">
      <alignment horizontal="center" vertical="center" wrapText="1"/>
    </xf>
    <xf numFmtId="0" fontId="5" fillId="10" borderId="16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9" borderId="5" xfId="0" applyFont="1" applyFill="1" applyBorder="1" applyAlignment="1">
      <alignment horizontal="center"/>
    </xf>
    <xf numFmtId="0" fontId="6" fillId="9" borderId="6" xfId="0" applyFont="1" applyFill="1" applyBorder="1" applyAlignment="1">
      <alignment horizontal="center"/>
    </xf>
    <xf numFmtId="0" fontId="6" fillId="9" borderId="7" xfId="0" applyFont="1" applyFill="1" applyBorder="1" applyAlignment="1">
      <alignment horizontal="center"/>
    </xf>
    <xf numFmtId="0" fontId="6" fillId="4" borderId="8" xfId="0" applyFont="1" applyFill="1" applyBorder="1" applyAlignment="1">
      <alignment horizontal="center" vertical="center"/>
    </xf>
    <xf numFmtId="3" fontId="7" fillId="0" borderId="2" xfId="0" applyNumberFormat="1" applyFont="1" applyBorder="1" applyAlignment="1">
      <alignment horizontal="center" vertical="center"/>
    </xf>
    <xf numFmtId="3" fontId="7" fillId="0" borderId="4" xfId="0" applyNumberFormat="1" applyFont="1" applyBorder="1" applyAlignment="1">
      <alignment horizontal="center" vertical="center"/>
    </xf>
    <xf numFmtId="3" fontId="7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6" fillId="13" borderId="2" xfId="0" applyFont="1" applyFill="1" applyBorder="1" applyAlignment="1">
      <alignment horizontal="center" vertical="center"/>
    </xf>
    <xf numFmtId="0" fontId="6" fillId="13" borderId="4" xfId="0" applyFont="1" applyFill="1" applyBorder="1" applyAlignment="1">
      <alignment horizontal="center" vertical="center"/>
    </xf>
    <xf numFmtId="0" fontId="6" fillId="13" borderId="1" xfId="0" applyFont="1" applyFill="1" applyBorder="1" applyAlignment="1">
      <alignment horizontal="center" vertical="center"/>
    </xf>
    <xf numFmtId="0" fontId="5" fillId="11" borderId="9" xfId="0" applyFont="1" applyFill="1" applyBorder="1" applyAlignment="1">
      <alignment horizontal="center" vertical="center" wrapText="1"/>
    </xf>
    <xf numFmtId="0" fontId="5" fillId="11" borderId="10" xfId="0" applyFont="1" applyFill="1" applyBorder="1" applyAlignment="1">
      <alignment horizontal="center" vertical="center" wrapText="1"/>
    </xf>
    <xf numFmtId="0" fontId="5" fillId="11" borderId="11" xfId="0" applyFont="1" applyFill="1" applyBorder="1" applyAlignment="1">
      <alignment horizontal="center" vertical="center" wrapText="1"/>
    </xf>
    <xf numFmtId="0" fontId="5" fillId="11" borderId="14" xfId="0" applyFont="1" applyFill="1" applyBorder="1" applyAlignment="1">
      <alignment horizontal="center" vertical="center" wrapText="1"/>
    </xf>
    <xf numFmtId="0" fontId="5" fillId="11" borderId="15" xfId="0" applyFont="1" applyFill="1" applyBorder="1" applyAlignment="1">
      <alignment horizontal="center" vertical="center" wrapText="1"/>
    </xf>
    <xf numFmtId="0" fontId="5" fillId="11" borderId="16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15" xfId="0" applyBorder="1" applyAlignment="1">
      <alignment horizontal="left"/>
    </xf>
    <xf numFmtId="0" fontId="0" fillId="6" borderId="0" xfId="0" applyFill="1" applyBorder="1" applyAlignment="1">
      <alignment horizontal="center"/>
    </xf>
    <xf numFmtId="0" fontId="0" fillId="6" borderId="15" xfId="0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0917C6-2533-4B12-8024-8026DA8D4BF1}">
  <dimension ref="B1:K27"/>
  <sheetViews>
    <sheetView workbookViewId="0">
      <selection activeCell="I23" sqref="I23"/>
    </sheetView>
  </sheetViews>
  <sheetFormatPr defaultRowHeight="15" x14ac:dyDescent="0.25"/>
  <cols>
    <col min="1" max="1" width="7.7109375" customWidth="1"/>
    <col min="3" max="3" width="33" customWidth="1"/>
    <col min="4" max="4" width="15" customWidth="1"/>
    <col min="5" max="6" width="12.42578125" customWidth="1"/>
    <col min="7" max="7" width="18.5703125" customWidth="1"/>
    <col min="9" max="9" width="78.7109375" customWidth="1"/>
    <col min="10" max="10" width="64.5703125" customWidth="1"/>
    <col min="11" max="11" width="15.42578125" customWidth="1"/>
  </cols>
  <sheetData>
    <row r="1" spans="2:11" ht="19.5" thickBot="1" x14ac:dyDescent="0.35">
      <c r="B1" s="78" t="s">
        <v>121</v>
      </c>
      <c r="C1" s="79"/>
      <c r="D1" s="79"/>
      <c r="E1" s="79"/>
      <c r="F1" s="79"/>
      <c r="G1" s="80"/>
    </row>
    <row r="2" spans="2:11" ht="18.75" x14ac:dyDescent="0.25">
      <c r="B2" s="27" t="s">
        <v>122</v>
      </c>
      <c r="C2" s="27" t="s">
        <v>96</v>
      </c>
      <c r="D2" s="27" t="s">
        <v>123</v>
      </c>
      <c r="E2" s="81" t="s">
        <v>118</v>
      </c>
      <c r="F2" s="81"/>
      <c r="G2" s="81"/>
    </row>
    <row r="3" spans="2:11" x14ac:dyDescent="0.25">
      <c r="B3" s="28">
        <v>1</v>
      </c>
      <c r="C3" s="28" t="s">
        <v>124</v>
      </c>
      <c r="D3" s="29">
        <v>5868844.7999999998</v>
      </c>
      <c r="E3" s="77" t="s">
        <v>125</v>
      </c>
      <c r="F3" s="77"/>
      <c r="G3" s="77"/>
      <c r="I3" t="s">
        <v>126</v>
      </c>
    </row>
    <row r="4" spans="2:11" ht="30" x14ac:dyDescent="0.25">
      <c r="B4" s="28">
        <v>2</v>
      </c>
      <c r="C4" s="28" t="s">
        <v>127</v>
      </c>
      <c r="D4" s="30">
        <v>5001</v>
      </c>
      <c r="E4" s="77" t="s">
        <v>128</v>
      </c>
      <c r="F4" s="77"/>
      <c r="G4" s="77"/>
      <c r="I4" t="s">
        <v>129</v>
      </c>
    </row>
    <row r="5" spans="2:11" x14ac:dyDescent="0.25">
      <c r="B5" s="28">
        <v>3</v>
      </c>
      <c r="C5" s="28" t="s">
        <v>130</v>
      </c>
      <c r="D5" s="31">
        <v>29482.5</v>
      </c>
      <c r="E5" s="77" t="s">
        <v>131</v>
      </c>
      <c r="F5" s="77"/>
      <c r="G5" s="77"/>
      <c r="I5" t="s">
        <v>132</v>
      </c>
    </row>
    <row r="6" spans="2:11" ht="30" x14ac:dyDescent="0.25">
      <c r="B6" s="32">
        <v>4</v>
      </c>
      <c r="C6" s="32" t="s">
        <v>133</v>
      </c>
      <c r="D6" s="33">
        <v>135</v>
      </c>
      <c r="E6" s="68" t="s">
        <v>134</v>
      </c>
      <c r="F6" s="69"/>
      <c r="G6" s="70"/>
      <c r="I6" t="s">
        <v>135</v>
      </c>
    </row>
    <row r="7" spans="2:11" ht="30" x14ac:dyDescent="0.25">
      <c r="B7" s="32">
        <v>5</v>
      </c>
      <c r="C7" s="32" t="s">
        <v>136</v>
      </c>
      <c r="D7" s="33">
        <v>233</v>
      </c>
      <c r="E7" s="71"/>
      <c r="F7" s="72"/>
      <c r="G7" s="73"/>
      <c r="I7" t="s">
        <v>137</v>
      </c>
    </row>
    <row r="8" spans="2:11" x14ac:dyDescent="0.25">
      <c r="B8" s="32">
        <v>6</v>
      </c>
      <c r="C8" s="32" t="s">
        <v>138</v>
      </c>
      <c r="D8" s="34">
        <v>263822.90000000002</v>
      </c>
      <c r="E8" s="74" t="s">
        <v>139</v>
      </c>
      <c r="F8" s="75"/>
      <c r="G8" s="76"/>
      <c r="I8" t="s">
        <v>140</v>
      </c>
      <c r="J8" s="35" t="s">
        <v>141</v>
      </c>
      <c r="K8" t="s">
        <v>142</v>
      </c>
    </row>
    <row r="9" spans="2:11" x14ac:dyDescent="0.25">
      <c r="B9" s="28">
        <v>7</v>
      </c>
      <c r="C9" s="28" t="s">
        <v>143</v>
      </c>
      <c r="D9" s="36">
        <v>1471</v>
      </c>
      <c r="E9" s="77" t="s">
        <v>144</v>
      </c>
      <c r="F9" s="77"/>
      <c r="G9" s="77"/>
      <c r="I9" s="37" t="s">
        <v>145</v>
      </c>
      <c r="J9" s="38" t="s">
        <v>146</v>
      </c>
    </row>
    <row r="10" spans="2:11" x14ac:dyDescent="0.25">
      <c r="B10" s="28">
        <v>8</v>
      </c>
      <c r="C10" s="28" t="s">
        <v>147</v>
      </c>
      <c r="D10" s="31">
        <v>7724</v>
      </c>
      <c r="E10" s="77"/>
      <c r="F10" s="77"/>
      <c r="G10" s="77"/>
      <c r="I10" t="s">
        <v>148</v>
      </c>
      <c r="J10" s="38" t="s">
        <v>149</v>
      </c>
    </row>
    <row r="11" spans="2:11" x14ac:dyDescent="0.25">
      <c r="B11" s="28">
        <v>9</v>
      </c>
      <c r="C11" s="28" t="s">
        <v>150</v>
      </c>
      <c r="D11" s="31">
        <v>406117</v>
      </c>
      <c r="E11" s="77"/>
      <c r="F11" s="77"/>
      <c r="G11" s="77"/>
      <c r="I11" t="s">
        <v>151</v>
      </c>
    </row>
    <row r="12" spans="2:11" x14ac:dyDescent="0.25">
      <c r="B12" s="32">
        <v>10</v>
      </c>
      <c r="C12" s="32" t="s">
        <v>152</v>
      </c>
      <c r="D12" s="39">
        <v>81</v>
      </c>
      <c r="E12" s="68" t="s">
        <v>153</v>
      </c>
      <c r="F12" s="69"/>
      <c r="G12" s="70"/>
      <c r="I12" s="85" t="s">
        <v>154</v>
      </c>
      <c r="K12" t="s">
        <v>155</v>
      </c>
    </row>
    <row r="13" spans="2:11" x14ac:dyDescent="0.25">
      <c r="B13" s="32">
        <v>11</v>
      </c>
      <c r="C13" s="32" t="s">
        <v>156</v>
      </c>
      <c r="D13" s="39">
        <v>125</v>
      </c>
      <c r="E13" s="71"/>
      <c r="F13" s="72"/>
      <c r="G13" s="73"/>
      <c r="I13" s="85"/>
    </row>
    <row r="14" spans="2:11" x14ac:dyDescent="0.25">
      <c r="B14" s="32">
        <v>12</v>
      </c>
      <c r="C14" s="32" t="s">
        <v>157</v>
      </c>
      <c r="D14" s="39">
        <v>330607</v>
      </c>
      <c r="E14" s="74"/>
      <c r="F14" s="75"/>
      <c r="G14" s="76"/>
      <c r="I14" s="85"/>
    </row>
    <row r="15" spans="2:11" x14ac:dyDescent="0.25">
      <c r="B15" s="28">
        <v>13</v>
      </c>
      <c r="C15" s="28" t="s">
        <v>158</v>
      </c>
      <c r="D15" s="31">
        <v>1840</v>
      </c>
      <c r="E15" s="86" t="s">
        <v>159</v>
      </c>
      <c r="F15" s="87"/>
      <c r="G15" s="88"/>
      <c r="I15" t="s">
        <v>160</v>
      </c>
    </row>
    <row r="16" spans="2:11" x14ac:dyDescent="0.25">
      <c r="B16" s="28">
        <v>14</v>
      </c>
      <c r="C16" s="28" t="s">
        <v>161</v>
      </c>
      <c r="D16" s="31">
        <v>4921</v>
      </c>
      <c r="E16" s="89"/>
      <c r="F16" s="90"/>
      <c r="G16" s="91"/>
    </row>
    <row r="17" spans="2:9" x14ac:dyDescent="0.25">
      <c r="B17" s="28">
        <v>15</v>
      </c>
      <c r="C17" s="28" t="s">
        <v>162</v>
      </c>
      <c r="D17" s="31">
        <v>1100431</v>
      </c>
      <c r="E17" s="92"/>
      <c r="F17" s="93"/>
      <c r="G17" s="94"/>
    </row>
    <row r="18" spans="2:9" ht="15" customHeight="1" x14ac:dyDescent="0.25">
      <c r="B18" s="40"/>
      <c r="C18" s="40" t="s">
        <v>163</v>
      </c>
      <c r="D18" s="41"/>
      <c r="E18" s="99" t="s">
        <v>169</v>
      </c>
      <c r="F18" s="100"/>
      <c r="G18" s="101"/>
    </row>
    <row r="19" spans="2:9" x14ac:dyDescent="0.25">
      <c r="B19" s="40"/>
      <c r="C19" s="40" t="s">
        <v>164</v>
      </c>
      <c r="D19" s="41"/>
      <c r="E19" s="102"/>
      <c r="F19" s="103"/>
      <c r="G19" s="104"/>
    </row>
    <row r="20" spans="2:9" x14ac:dyDescent="0.25">
      <c r="B20" s="42"/>
      <c r="C20" s="42"/>
      <c r="D20" s="42"/>
      <c r="E20" s="42"/>
      <c r="F20" s="42"/>
      <c r="G20" s="42"/>
    </row>
    <row r="21" spans="2:9" ht="18.75" x14ac:dyDescent="0.25">
      <c r="B21" s="43" t="s">
        <v>122</v>
      </c>
      <c r="C21" s="43" t="s">
        <v>96</v>
      </c>
      <c r="D21" s="96" t="s">
        <v>59</v>
      </c>
      <c r="E21" s="97"/>
      <c r="F21" s="98" t="s">
        <v>60</v>
      </c>
      <c r="G21" s="98"/>
    </row>
    <row r="22" spans="2:9" x14ac:dyDescent="0.25">
      <c r="B22" s="44">
        <v>1</v>
      </c>
      <c r="C22" s="44" t="s">
        <v>165</v>
      </c>
      <c r="D22" s="82">
        <v>814</v>
      </c>
      <c r="E22" s="83"/>
      <c r="F22" s="95">
        <v>1202</v>
      </c>
      <c r="G22" s="95"/>
      <c r="I22" t="s">
        <v>166</v>
      </c>
    </row>
    <row r="23" spans="2:9" x14ac:dyDescent="0.25">
      <c r="B23" s="44">
        <v>2</v>
      </c>
      <c r="C23" s="44" t="s">
        <v>167</v>
      </c>
      <c r="D23" s="82">
        <v>5471</v>
      </c>
      <c r="E23" s="83"/>
      <c r="F23" s="84">
        <v>5163.6000000000004</v>
      </c>
      <c r="G23" s="84"/>
    </row>
    <row r="24" spans="2:9" x14ac:dyDescent="0.25">
      <c r="B24" s="44">
        <v>3</v>
      </c>
      <c r="C24" s="44" t="s">
        <v>168</v>
      </c>
      <c r="D24" s="82">
        <v>389191.6</v>
      </c>
      <c r="E24" s="83"/>
      <c r="F24" s="84">
        <v>540595.80000000005</v>
      </c>
      <c r="G24" s="84"/>
    </row>
    <row r="27" spans="2:9" x14ac:dyDescent="0.25">
      <c r="E27" s="45"/>
    </row>
  </sheetData>
  <mergeCells count="20">
    <mergeCell ref="D24:E24"/>
    <mergeCell ref="F24:G24"/>
    <mergeCell ref="I12:I14"/>
    <mergeCell ref="E15:G17"/>
    <mergeCell ref="D22:E22"/>
    <mergeCell ref="F22:G22"/>
    <mergeCell ref="D23:E23"/>
    <mergeCell ref="F23:G23"/>
    <mergeCell ref="D21:E21"/>
    <mergeCell ref="F21:G21"/>
    <mergeCell ref="E18:G19"/>
    <mergeCell ref="E6:G7"/>
    <mergeCell ref="E8:G8"/>
    <mergeCell ref="E9:G11"/>
    <mergeCell ref="E12:G14"/>
    <mergeCell ref="B1:G1"/>
    <mergeCell ref="E2:G2"/>
    <mergeCell ref="E3:G3"/>
    <mergeCell ref="E4:G4"/>
    <mergeCell ref="E5:G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B78496-4C94-4D27-9537-18E1CF537595}">
  <dimension ref="A1:L9"/>
  <sheetViews>
    <sheetView workbookViewId="0">
      <selection activeCell="K7" sqref="K7"/>
    </sheetView>
  </sheetViews>
  <sheetFormatPr defaultRowHeight="15" x14ac:dyDescent="0.25"/>
  <cols>
    <col min="1" max="2" width="14.28515625" customWidth="1"/>
    <col min="3" max="3" width="25.140625" customWidth="1"/>
    <col min="4" max="4" width="14.28515625" customWidth="1"/>
    <col min="5" max="5" width="20.140625" style="17" customWidth="1"/>
    <col min="6" max="6" width="20" customWidth="1"/>
    <col min="7" max="7" width="16.85546875" style="17" customWidth="1"/>
    <col min="8" max="8" width="11.42578125" customWidth="1"/>
  </cols>
  <sheetData>
    <row r="1" spans="1:12" x14ac:dyDescent="0.25">
      <c r="A1" s="105" t="s">
        <v>33</v>
      </c>
      <c r="B1" s="105"/>
      <c r="C1" s="105"/>
      <c r="D1" s="105"/>
      <c r="E1" s="105"/>
      <c r="F1" s="105"/>
    </row>
    <row r="2" spans="1:12" x14ac:dyDescent="0.25">
      <c r="A2" s="1" t="s">
        <v>0</v>
      </c>
      <c r="B2" s="1" t="s">
        <v>1</v>
      </c>
      <c r="C2" s="1" t="s">
        <v>2</v>
      </c>
      <c r="D2" s="1" t="s">
        <v>4</v>
      </c>
      <c r="E2" s="4" t="s">
        <v>3</v>
      </c>
      <c r="F2" s="1" t="s">
        <v>10</v>
      </c>
      <c r="G2" s="4" t="s">
        <v>11</v>
      </c>
    </row>
    <row r="3" spans="1:12" x14ac:dyDescent="0.25">
      <c r="A3" t="s">
        <v>5</v>
      </c>
      <c r="B3" t="s">
        <v>6</v>
      </c>
      <c r="C3">
        <v>100</v>
      </c>
      <c r="D3">
        <v>400</v>
      </c>
      <c r="E3" s="17" t="b">
        <v>1</v>
      </c>
      <c r="F3" t="s">
        <v>7</v>
      </c>
      <c r="G3" s="17" t="s">
        <v>37</v>
      </c>
      <c r="H3">
        <v>70</v>
      </c>
      <c r="L3" s="18"/>
    </row>
    <row r="4" spans="1:12" x14ac:dyDescent="0.25">
      <c r="A4" t="s">
        <v>5</v>
      </c>
      <c r="B4" t="s">
        <v>6</v>
      </c>
      <c r="C4">
        <v>20</v>
      </c>
      <c r="D4">
        <v>400</v>
      </c>
      <c r="E4" s="17" t="b">
        <v>1</v>
      </c>
      <c r="F4" t="s">
        <v>9</v>
      </c>
      <c r="G4" s="17" t="s">
        <v>38</v>
      </c>
      <c r="H4">
        <v>15</v>
      </c>
    </row>
    <row r="5" spans="1:12" x14ac:dyDescent="0.25">
      <c r="A5" t="s">
        <v>5</v>
      </c>
      <c r="B5" t="s">
        <v>6</v>
      </c>
      <c r="C5">
        <v>30</v>
      </c>
      <c r="D5">
        <v>401</v>
      </c>
      <c r="E5" s="17" t="b">
        <v>1</v>
      </c>
      <c r="G5" s="17" t="s">
        <v>39</v>
      </c>
      <c r="H5">
        <v>30</v>
      </c>
      <c r="L5" s="18"/>
    </row>
    <row r="6" spans="1:12" x14ac:dyDescent="0.25">
      <c r="A6" t="s">
        <v>8</v>
      </c>
      <c r="B6" t="s">
        <v>25</v>
      </c>
      <c r="C6">
        <v>300</v>
      </c>
      <c r="D6">
        <v>12</v>
      </c>
      <c r="E6" s="17" t="b">
        <v>0</v>
      </c>
      <c r="G6" s="17" t="s">
        <v>40</v>
      </c>
    </row>
    <row r="7" spans="1:12" x14ac:dyDescent="0.25">
      <c r="A7" t="s">
        <v>55</v>
      </c>
      <c r="E7" s="17" t="b">
        <v>0</v>
      </c>
      <c r="G7" s="17" t="s">
        <v>111</v>
      </c>
    </row>
    <row r="8" spans="1:12" x14ac:dyDescent="0.25">
      <c r="A8" t="s">
        <v>63</v>
      </c>
      <c r="E8" s="17" t="b">
        <v>0</v>
      </c>
      <c r="G8" s="17" t="s">
        <v>112</v>
      </c>
    </row>
    <row r="9" spans="1:12" x14ac:dyDescent="0.25">
      <c r="A9" t="s">
        <v>64</v>
      </c>
      <c r="E9" s="17" t="b">
        <v>1</v>
      </c>
    </row>
  </sheetData>
  <mergeCells count="1">
    <mergeCell ref="A1:F1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451786-4DD8-49D0-B71F-58C2B4B90EFC}">
  <dimension ref="C2:I6"/>
  <sheetViews>
    <sheetView workbookViewId="0">
      <selection activeCell="O7" sqref="O7"/>
    </sheetView>
  </sheetViews>
  <sheetFormatPr defaultRowHeight="15" x14ac:dyDescent="0.25"/>
  <cols>
    <col min="4" max="4" width="14.140625" style="16" customWidth="1"/>
    <col min="6" max="6" width="12.7109375" customWidth="1"/>
  </cols>
  <sheetData>
    <row r="2" spans="3:9" x14ac:dyDescent="0.25">
      <c r="C2" s="14" t="s">
        <v>42</v>
      </c>
      <c r="D2" s="15" t="s">
        <v>43</v>
      </c>
      <c r="E2" s="14" t="s">
        <v>44</v>
      </c>
      <c r="F2" s="14" t="s">
        <v>41</v>
      </c>
      <c r="I2" t="s">
        <v>190</v>
      </c>
    </row>
    <row r="3" spans="3:9" x14ac:dyDescent="0.25">
      <c r="C3" s="8">
        <v>1</v>
      </c>
      <c r="D3" s="16" t="s">
        <v>45</v>
      </c>
      <c r="E3" s="8">
        <v>1</v>
      </c>
      <c r="F3" t="s">
        <v>37</v>
      </c>
    </row>
    <row r="4" spans="3:9" x14ac:dyDescent="0.25">
      <c r="C4" s="8">
        <v>1</v>
      </c>
      <c r="D4" s="16" t="s">
        <v>45</v>
      </c>
      <c r="E4" s="8">
        <v>2</v>
      </c>
      <c r="F4" t="s">
        <v>38</v>
      </c>
    </row>
    <row r="5" spans="3:9" x14ac:dyDescent="0.25">
      <c r="C5" s="8">
        <v>1</v>
      </c>
      <c r="D5" s="16" t="s">
        <v>45</v>
      </c>
      <c r="E5" s="8">
        <v>3</v>
      </c>
      <c r="F5" t="s">
        <v>39</v>
      </c>
    </row>
    <row r="6" spans="3:9" x14ac:dyDescent="0.25">
      <c r="C6" s="8">
        <v>1</v>
      </c>
      <c r="D6" s="16" t="s">
        <v>46</v>
      </c>
      <c r="E6" s="8">
        <v>1</v>
      </c>
      <c r="F6" t="s">
        <v>47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4D29F7-C51D-4AEF-9316-2CAC69B6D86B}">
  <dimension ref="A1:V17"/>
  <sheetViews>
    <sheetView topLeftCell="D1" zoomScale="70" zoomScaleNormal="70" workbookViewId="0">
      <selection activeCell="I11" sqref="I11"/>
    </sheetView>
  </sheetViews>
  <sheetFormatPr defaultRowHeight="15" x14ac:dyDescent="0.25"/>
  <cols>
    <col min="1" max="1" width="15.42578125" bestFit="1" customWidth="1"/>
    <col min="2" max="2" width="18" customWidth="1"/>
    <col min="3" max="3" width="27.28515625" customWidth="1"/>
    <col min="4" max="4" width="14.140625" customWidth="1"/>
    <col min="5" max="5" width="23.42578125" customWidth="1"/>
    <col min="6" max="6" width="17" customWidth="1"/>
    <col min="7" max="7" width="23.42578125" style="17" customWidth="1"/>
    <col min="8" max="8" width="20.140625" bestFit="1" customWidth="1"/>
    <col min="9" max="9" width="20.140625" customWidth="1"/>
    <col min="10" max="10" width="14.28515625" customWidth="1"/>
    <col min="11" max="11" width="14.140625" customWidth="1"/>
    <col min="12" max="12" width="15.28515625" customWidth="1"/>
    <col min="13" max="13" width="14.5703125" customWidth="1"/>
    <col min="14" max="14" width="21.7109375" customWidth="1"/>
    <col min="15" max="15" width="22.5703125" customWidth="1"/>
    <col min="16" max="20" width="25.42578125" customWidth="1"/>
    <col min="21" max="21" width="29.140625" customWidth="1"/>
    <col min="22" max="22" width="27.140625" customWidth="1"/>
  </cols>
  <sheetData>
    <row r="1" spans="1:22" x14ac:dyDescent="0.25">
      <c r="A1" s="105" t="s">
        <v>33</v>
      </c>
      <c r="B1" s="105"/>
      <c r="C1" s="105"/>
      <c r="D1" s="105"/>
      <c r="E1" s="105"/>
      <c r="F1" s="105"/>
      <c r="G1" s="23"/>
      <c r="H1" s="105" t="s">
        <v>34</v>
      </c>
      <c r="I1" s="105"/>
      <c r="J1" s="105"/>
      <c r="K1" s="105"/>
      <c r="L1" s="105"/>
      <c r="M1" s="105"/>
      <c r="N1" s="105"/>
      <c r="O1" s="105"/>
      <c r="P1" s="105"/>
      <c r="Q1" s="105"/>
      <c r="R1" s="105"/>
      <c r="S1" s="105"/>
      <c r="T1" s="105"/>
      <c r="U1" s="105"/>
    </row>
    <row r="2" spans="1:22" s="20" customFormat="1" ht="73.5" customHeight="1" x14ac:dyDescent="0.25">
      <c r="A2" s="20" t="s">
        <v>90</v>
      </c>
      <c r="B2" s="20" t="s">
        <v>86</v>
      </c>
      <c r="C2" s="20" t="s">
        <v>87</v>
      </c>
      <c r="D2" s="20" t="s">
        <v>88</v>
      </c>
      <c r="E2" s="20" t="s">
        <v>88</v>
      </c>
      <c r="F2" s="20" t="s">
        <v>88</v>
      </c>
      <c r="G2" s="24"/>
      <c r="H2" s="20" t="s">
        <v>91</v>
      </c>
      <c r="J2" s="20" t="s">
        <v>91</v>
      </c>
      <c r="K2" s="20" t="s">
        <v>91</v>
      </c>
      <c r="L2" s="20" t="s">
        <v>91</v>
      </c>
      <c r="M2" s="20" t="s">
        <v>91</v>
      </c>
      <c r="N2" s="20" t="s">
        <v>91</v>
      </c>
      <c r="O2" s="20" t="s">
        <v>92</v>
      </c>
      <c r="P2" s="20" t="s">
        <v>91</v>
      </c>
      <c r="Q2" s="20" t="s">
        <v>94</v>
      </c>
      <c r="R2" s="20" t="s">
        <v>91</v>
      </c>
      <c r="S2" s="20" t="s">
        <v>91</v>
      </c>
      <c r="T2" s="20" t="s">
        <v>91</v>
      </c>
      <c r="U2" s="20" t="s">
        <v>91</v>
      </c>
      <c r="V2" s="20" t="s">
        <v>89</v>
      </c>
    </row>
    <row r="3" spans="1:22" x14ac:dyDescent="0.25">
      <c r="A3" s="1" t="s">
        <v>0</v>
      </c>
      <c r="B3" s="1" t="s">
        <v>1</v>
      </c>
      <c r="C3" s="1" t="s">
        <v>2</v>
      </c>
      <c r="D3" s="1" t="s">
        <v>4</v>
      </c>
      <c r="E3" s="1" t="s">
        <v>3</v>
      </c>
      <c r="F3" s="1" t="s">
        <v>10</v>
      </c>
      <c r="G3" s="1" t="s">
        <v>109</v>
      </c>
      <c r="H3" s="4" t="s">
        <v>108</v>
      </c>
      <c r="I3" s="4" t="s">
        <v>210</v>
      </c>
      <c r="J3" s="4" t="s">
        <v>12</v>
      </c>
      <c r="K3" s="4" t="s">
        <v>13</v>
      </c>
      <c r="L3" s="4" t="s">
        <v>15</v>
      </c>
      <c r="M3" s="4" t="s">
        <v>16</v>
      </c>
      <c r="N3" s="4" t="s">
        <v>17</v>
      </c>
      <c r="O3" s="4" t="s">
        <v>49</v>
      </c>
      <c r="P3" s="4" t="s">
        <v>81</v>
      </c>
      <c r="Q3" s="4" t="s">
        <v>93</v>
      </c>
      <c r="R3" s="4" t="s">
        <v>84</v>
      </c>
      <c r="S3" s="4" t="s">
        <v>24</v>
      </c>
      <c r="T3" s="4" t="s">
        <v>23</v>
      </c>
      <c r="U3" s="4" t="s">
        <v>20</v>
      </c>
      <c r="V3" s="4" t="s">
        <v>110</v>
      </c>
    </row>
    <row r="4" spans="1:22" x14ac:dyDescent="0.25">
      <c r="A4" t="s">
        <v>5</v>
      </c>
      <c r="B4" t="s">
        <v>6</v>
      </c>
      <c r="C4">
        <v>100</v>
      </c>
      <c r="D4">
        <v>400</v>
      </c>
      <c r="E4" t="b">
        <v>1</v>
      </c>
      <c r="F4" t="s">
        <v>7</v>
      </c>
      <c r="G4" s="17" t="s">
        <v>37</v>
      </c>
      <c r="H4" t="s">
        <v>50</v>
      </c>
      <c r="J4">
        <v>70</v>
      </c>
      <c r="K4" t="s">
        <v>82</v>
      </c>
      <c r="L4" s="2">
        <v>44221</v>
      </c>
      <c r="M4" s="3">
        <v>0.375</v>
      </c>
      <c r="N4" t="s">
        <v>18</v>
      </c>
      <c r="O4">
        <f>J4-C4</f>
        <v>-30</v>
      </c>
      <c r="P4">
        <v>80</v>
      </c>
      <c r="Q4">
        <v>-20</v>
      </c>
      <c r="S4" s="2"/>
      <c r="T4" s="3"/>
      <c r="V4" t="s">
        <v>59</v>
      </c>
    </row>
    <row r="5" spans="1:22" x14ac:dyDescent="0.25">
      <c r="A5" t="s">
        <v>5</v>
      </c>
      <c r="B5" t="s">
        <v>6</v>
      </c>
      <c r="C5">
        <v>100</v>
      </c>
      <c r="D5">
        <v>400</v>
      </c>
      <c r="E5" t="b">
        <v>1</v>
      </c>
      <c r="G5" s="17" t="s">
        <v>38</v>
      </c>
      <c r="H5" t="s">
        <v>50</v>
      </c>
      <c r="J5">
        <v>25</v>
      </c>
      <c r="K5" t="s">
        <v>83</v>
      </c>
      <c r="L5" s="2">
        <v>44222</v>
      </c>
      <c r="M5" s="3">
        <v>0.41666666666666669</v>
      </c>
      <c r="N5" t="s">
        <v>19</v>
      </c>
      <c r="O5">
        <f>J5-C5</f>
        <v>-75</v>
      </c>
      <c r="P5">
        <v>20</v>
      </c>
      <c r="Q5">
        <v>-80</v>
      </c>
      <c r="R5" t="s">
        <v>85</v>
      </c>
      <c r="S5" s="2">
        <v>44223</v>
      </c>
      <c r="T5" s="3">
        <v>0.54166666666666663</v>
      </c>
      <c r="U5" t="s">
        <v>22</v>
      </c>
      <c r="V5" t="s">
        <v>60</v>
      </c>
    </row>
    <row r="6" spans="1:22" x14ac:dyDescent="0.25">
      <c r="A6" t="s">
        <v>5</v>
      </c>
      <c r="B6" t="s">
        <v>6</v>
      </c>
      <c r="C6">
        <v>20</v>
      </c>
      <c r="D6">
        <v>400</v>
      </c>
      <c r="E6" t="b">
        <v>1</v>
      </c>
      <c r="G6" s="17" t="s">
        <v>39</v>
      </c>
      <c r="H6" t="s">
        <v>52</v>
      </c>
      <c r="I6" t="s">
        <v>212</v>
      </c>
      <c r="J6">
        <v>20</v>
      </c>
      <c r="K6" t="s">
        <v>14</v>
      </c>
      <c r="L6" s="2">
        <v>44222</v>
      </c>
      <c r="M6" s="3">
        <v>0.41876157407407405</v>
      </c>
      <c r="N6" t="s">
        <v>19</v>
      </c>
      <c r="O6">
        <f>J6-C6</f>
        <v>0</v>
      </c>
      <c r="P6">
        <v>20</v>
      </c>
      <c r="Q6">
        <v>0</v>
      </c>
      <c r="R6" t="s">
        <v>85</v>
      </c>
      <c r="S6" s="2">
        <v>44223</v>
      </c>
      <c r="T6" s="3">
        <v>0.54166666666666663</v>
      </c>
      <c r="U6" t="s">
        <v>21</v>
      </c>
      <c r="V6" s="17" t="s">
        <v>57</v>
      </c>
    </row>
    <row r="7" spans="1:22" x14ac:dyDescent="0.25">
      <c r="A7" t="s">
        <v>63</v>
      </c>
      <c r="G7" s="17" t="s">
        <v>40</v>
      </c>
      <c r="H7" t="s">
        <v>48</v>
      </c>
      <c r="J7">
        <v>10</v>
      </c>
      <c r="K7" t="s">
        <v>14</v>
      </c>
      <c r="L7" s="2">
        <v>44223</v>
      </c>
      <c r="M7" s="3">
        <v>0.46042824074074101</v>
      </c>
      <c r="N7" t="s">
        <v>19</v>
      </c>
      <c r="O7">
        <f>J7-C7</f>
        <v>10</v>
      </c>
      <c r="P7">
        <v>21</v>
      </c>
      <c r="Q7">
        <v>0</v>
      </c>
      <c r="R7" t="s">
        <v>85</v>
      </c>
      <c r="S7" s="2">
        <v>44224</v>
      </c>
      <c r="T7" s="3">
        <v>0.58333333333333304</v>
      </c>
      <c r="U7" t="s">
        <v>62</v>
      </c>
      <c r="V7" s="17" t="s">
        <v>61</v>
      </c>
    </row>
    <row r="8" spans="1:22" x14ac:dyDescent="0.25">
      <c r="A8" t="s">
        <v>64</v>
      </c>
      <c r="B8" t="s">
        <v>6</v>
      </c>
      <c r="C8">
        <v>100</v>
      </c>
      <c r="D8">
        <v>400</v>
      </c>
      <c r="E8" t="b">
        <v>1</v>
      </c>
      <c r="F8" t="s">
        <v>7</v>
      </c>
      <c r="G8" s="17" t="s">
        <v>111</v>
      </c>
      <c r="I8">
        <v>3445</v>
      </c>
      <c r="J8">
        <v>0</v>
      </c>
      <c r="K8" t="s">
        <v>14</v>
      </c>
      <c r="L8" s="2">
        <v>44224</v>
      </c>
      <c r="M8" s="3">
        <v>0.50209490740740803</v>
      </c>
      <c r="N8" t="s">
        <v>19</v>
      </c>
      <c r="O8">
        <f>J8-C8</f>
        <v>-100</v>
      </c>
      <c r="P8">
        <v>0</v>
      </c>
      <c r="Q8">
        <f>P8-C8</f>
        <v>-100</v>
      </c>
      <c r="V8" t="s">
        <v>58</v>
      </c>
    </row>
    <row r="9" spans="1:22" x14ac:dyDescent="0.25">
      <c r="A9" t="s">
        <v>65</v>
      </c>
      <c r="B9" t="s">
        <v>6</v>
      </c>
      <c r="C9">
        <v>20</v>
      </c>
      <c r="D9">
        <v>400</v>
      </c>
      <c r="E9" t="b">
        <v>1</v>
      </c>
      <c r="F9" t="s">
        <v>74</v>
      </c>
      <c r="H9" t="s">
        <v>52</v>
      </c>
      <c r="J9">
        <v>25</v>
      </c>
      <c r="K9" t="s">
        <v>14</v>
      </c>
      <c r="L9" s="2">
        <v>44225</v>
      </c>
      <c r="M9" s="3">
        <v>0.54376157407407399</v>
      </c>
      <c r="N9" t="s">
        <v>19</v>
      </c>
      <c r="V9" t="s">
        <v>115</v>
      </c>
    </row>
    <row r="10" spans="1:22" x14ac:dyDescent="0.25">
      <c r="A10" t="s">
        <v>66</v>
      </c>
      <c r="B10" t="s">
        <v>6</v>
      </c>
      <c r="C10">
        <v>20</v>
      </c>
      <c r="D10">
        <v>400</v>
      </c>
      <c r="E10" t="b">
        <v>1</v>
      </c>
      <c r="F10" t="s">
        <v>75</v>
      </c>
      <c r="H10" t="s">
        <v>51</v>
      </c>
      <c r="J10">
        <v>20</v>
      </c>
    </row>
    <row r="11" spans="1:22" x14ac:dyDescent="0.25">
      <c r="A11" t="s">
        <v>67</v>
      </c>
      <c r="B11" t="s">
        <v>6</v>
      </c>
      <c r="C11">
        <v>20</v>
      </c>
      <c r="D11">
        <v>400</v>
      </c>
      <c r="E11" t="b">
        <v>1</v>
      </c>
      <c r="F11" t="s">
        <v>74</v>
      </c>
      <c r="H11" t="s">
        <v>52</v>
      </c>
      <c r="J11">
        <v>10</v>
      </c>
    </row>
    <row r="12" spans="1:22" x14ac:dyDescent="0.25">
      <c r="A12" t="s">
        <v>68</v>
      </c>
      <c r="B12" t="s">
        <v>6</v>
      </c>
      <c r="C12">
        <v>20</v>
      </c>
      <c r="D12">
        <v>400</v>
      </c>
      <c r="E12" t="b">
        <v>1</v>
      </c>
      <c r="F12" t="s">
        <v>75</v>
      </c>
      <c r="H12" t="s">
        <v>51</v>
      </c>
      <c r="J12">
        <v>70</v>
      </c>
    </row>
    <row r="13" spans="1:22" x14ac:dyDescent="0.25">
      <c r="A13" t="s">
        <v>69</v>
      </c>
      <c r="B13" t="s">
        <v>6</v>
      </c>
      <c r="C13">
        <v>20</v>
      </c>
      <c r="D13">
        <v>400</v>
      </c>
      <c r="E13" t="b">
        <v>1</v>
      </c>
      <c r="F13" t="s">
        <v>76</v>
      </c>
      <c r="H13" t="s">
        <v>52</v>
      </c>
      <c r="J13">
        <v>25</v>
      </c>
    </row>
    <row r="14" spans="1:22" x14ac:dyDescent="0.25">
      <c r="A14" t="s">
        <v>70</v>
      </c>
      <c r="B14" t="s">
        <v>6</v>
      </c>
      <c r="C14">
        <v>20</v>
      </c>
      <c r="D14">
        <v>400</v>
      </c>
      <c r="E14" t="b">
        <v>1</v>
      </c>
      <c r="F14" t="s">
        <v>77</v>
      </c>
      <c r="H14" t="s">
        <v>51</v>
      </c>
      <c r="J14">
        <v>20</v>
      </c>
    </row>
    <row r="15" spans="1:22" x14ac:dyDescent="0.25">
      <c r="A15" t="s">
        <v>71</v>
      </c>
      <c r="B15" t="s">
        <v>6</v>
      </c>
      <c r="C15">
        <v>20</v>
      </c>
      <c r="D15">
        <v>400</v>
      </c>
      <c r="E15" t="b">
        <v>1</v>
      </c>
      <c r="F15" t="s">
        <v>78</v>
      </c>
      <c r="H15" t="s">
        <v>52</v>
      </c>
      <c r="J15">
        <v>10</v>
      </c>
    </row>
    <row r="16" spans="1:22" x14ac:dyDescent="0.25">
      <c r="A16" t="s">
        <v>72</v>
      </c>
      <c r="B16" t="s">
        <v>6</v>
      </c>
      <c r="C16">
        <v>20</v>
      </c>
      <c r="D16">
        <v>400</v>
      </c>
      <c r="E16" t="b">
        <v>1</v>
      </c>
      <c r="F16" t="s">
        <v>79</v>
      </c>
      <c r="H16" t="s">
        <v>51</v>
      </c>
      <c r="J16">
        <v>70</v>
      </c>
    </row>
    <row r="17" spans="1:10" x14ac:dyDescent="0.25">
      <c r="A17" t="s">
        <v>73</v>
      </c>
      <c r="B17" t="s">
        <v>6</v>
      </c>
      <c r="C17">
        <v>20</v>
      </c>
      <c r="D17">
        <v>400</v>
      </c>
      <c r="E17" t="b">
        <v>1</v>
      </c>
      <c r="F17" t="s">
        <v>80</v>
      </c>
      <c r="H17" t="s">
        <v>52</v>
      </c>
      <c r="J17">
        <v>25</v>
      </c>
    </row>
  </sheetData>
  <mergeCells count="2">
    <mergeCell ref="A1:F1"/>
    <mergeCell ref="H1:U1"/>
  </mergeCells>
  <phoneticPr fontId="2" type="noConversion"/>
  <pageMargins left="0.7" right="0.7" top="0.75" bottom="0.75" header="0.3" footer="0.3"/>
  <pageSetup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F83A1E-E169-4F99-A55E-75E216D32937}">
  <dimension ref="A1:R9"/>
  <sheetViews>
    <sheetView zoomScale="55" zoomScaleNormal="55" workbookViewId="0">
      <selection activeCell="I2" sqref="I1:I1048576"/>
    </sheetView>
  </sheetViews>
  <sheetFormatPr defaultRowHeight="15" x14ac:dyDescent="0.25"/>
  <cols>
    <col min="1" max="1" width="17.140625" customWidth="1"/>
    <col min="2" max="2" width="19.140625" bestFit="1" customWidth="1"/>
    <col min="3" max="3" width="15.85546875" customWidth="1"/>
    <col min="4" max="4" width="24.42578125" customWidth="1"/>
    <col min="5" max="5" width="17" customWidth="1"/>
    <col min="6" max="6" width="23.42578125" style="17" customWidth="1"/>
    <col min="7" max="7" width="17.7109375" customWidth="1"/>
    <col min="8" max="8" width="43.5703125" customWidth="1"/>
    <col min="9" max="9" width="20.140625" customWidth="1"/>
    <col min="10" max="10" width="22.7109375" customWidth="1"/>
    <col min="11" max="11" width="19.85546875" customWidth="1"/>
    <col min="12" max="12" width="37.140625" bestFit="1" customWidth="1"/>
    <col min="13" max="13" width="21.7109375" customWidth="1"/>
    <col min="14" max="14" width="31.42578125" bestFit="1" customWidth="1"/>
  </cols>
  <sheetData>
    <row r="1" spans="1:18" ht="15.75" thickBot="1" x14ac:dyDescent="0.3">
      <c r="A1" s="106" t="s">
        <v>33</v>
      </c>
      <c r="B1" s="107"/>
      <c r="C1" s="107"/>
      <c r="D1" s="107"/>
      <c r="E1" s="107"/>
      <c r="F1" s="108"/>
      <c r="G1" s="106" t="s">
        <v>34</v>
      </c>
      <c r="H1" s="107"/>
      <c r="I1" s="107"/>
      <c r="J1" s="107"/>
      <c r="K1" s="107"/>
      <c r="L1" s="108"/>
      <c r="N1" s="9"/>
      <c r="O1" s="9"/>
      <c r="P1" s="9"/>
      <c r="Q1" s="9"/>
      <c r="R1" s="9"/>
    </row>
    <row r="2" spans="1:18" s="20" customFormat="1" ht="73.5" customHeight="1" x14ac:dyDescent="0.25">
      <c r="A2" s="20" t="s">
        <v>90</v>
      </c>
      <c r="B2" s="20" t="s">
        <v>86</v>
      </c>
      <c r="C2" s="20" t="s">
        <v>87</v>
      </c>
      <c r="D2" s="20" t="s">
        <v>88</v>
      </c>
      <c r="E2" s="20" t="s">
        <v>88</v>
      </c>
      <c r="F2" s="24"/>
      <c r="G2" s="20" t="s">
        <v>91</v>
      </c>
      <c r="H2" s="20" t="s">
        <v>91</v>
      </c>
      <c r="J2" s="20" t="s">
        <v>92</v>
      </c>
      <c r="K2" s="20" t="s">
        <v>107</v>
      </c>
      <c r="L2" s="20" t="s">
        <v>91</v>
      </c>
      <c r="M2" s="20" t="s">
        <v>91</v>
      </c>
    </row>
    <row r="3" spans="1:18" x14ac:dyDescent="0.25">
      <c r="A3" s="1" t="s">
        <v>0</v>
      </c>
      <c r="B3" s="1" t="s">
        <v>1</v>
      </c>
      <c r="C3" s="1" t="s">
        <v>2</v>
      </c>
      <c r="D3" s="1" t="s">
        <v>4</v>
      </c>
      <c r="E3" s="1" t="s">
        <v>10</v>
      </c>
      <c r="F3" s="1" t="s">
        <v>109</v>
      </c>
      <c r="G3" s="4" t="s">
        <v>26</v>
      </c>
      <c r="H3" s="4" t="s">
        <v>11</v>
      </c>
      <c r="I3" s="4" t="s">
        <v>210</v>
      </c>
      <c r="J3" s="4" t="s">
        <v>49</v>
      </c>
      <c r="K3" s="4" t="s">
        <v>28</v>
      </c>
      <c r="L3" s="4" t="s">
        <v>17</v>
      </c>
      <c r="M3" s="4" t="s">
        <v>56</v>
      </c>
      <c r="N3" s="4" t="s">
        <v>183</v>
      </c>
    </row>
    <row r="4" spans="1:18" x14ac:dyDescent="0.25">
      <c r="A4" t="s">
        <v>5</v>
      </c>
      <c r="B4" t="s">
        <v>6</v>
      </c>
      <c r="C4">
        <v>220</v>
      </c>
      <c r="D4">
        <v>400</v>
      </c>
      <c r="E4" t="s">
        <v>116</v>
      </c>
      <c r="F4" s="17" t="s">
        <v>37</v>
      </c>
      <c r="G4">
        <v>120</v>
      </c>
      <c r="H4" t="s">
        <v>173</v>
      </c>
      <c r="J4">
        <f>G4-C4</f>
        <v>-100</v>
      </c>
      <c r="K4">
        <f>D4*G4</f>
        <v>48000</v>
      </c>
      <c r="L4" s="3" t="s">
        <v>113</v>
      </c>
      <c r="M4" t="s">
        <v>59</v>
      </c>
      <c r="N4">
        <f>G4</f>
        <v>120</v>
      </c>
    </row>
    <row r="5" spans="1:18" x14ac:dyDescent="0.25">
      <c r="A5" t="s">
        <v>8</v>
      </c>
      <c r="F5" s="17" t="s">
        <v>39</v>
      </c>
      <c r="G5">
        <v>20</v>
      </c>
      <c r="H5" t="s">
        <v>95</v>
      </c>
      <c r="J5">
        <v>200</v>
      </c>
      <c r="M5" t="s">
        <v>60</v>
      </c>
      <c r="N5">
        <f t="shared" ref="N5" si="0">G5</f>
        <v>20</v>
      </c>
    </row>
    <row r="6" spans="1:18" x14ac:dyDescent="0.25">
      <c r="A6" t="s">
        <v>187</v>
      </c>
      <c r="D6">
        <v>5</v>
      </c>
      <c r="F6" s="17" t="s">
        <v>40</v>
      </c>
      <c r="G6">
        <f>'Audit Team Data'!J8</f>
        <v>0</v>
      </c>
      <c r="H6" t="str">
        <f>'Audit Team Data'!G8</f>
        <v>FA1AB005</v>
      </c>
      <c r="J6">
        <f>'Audit Team Data'!Q8</f>
        <v>-100</v>
      </c>
      <c r="K6">
        <f>G6*D6</f>
        <v>0</v>
      </c>
      <c r="M6" t="s">
        <v>58</v>
      </c>
      <c r="N6">
        <f>G6</f>
        <v>0</v>
      </c>
    </row>
    <row r="7" spans="1:18" x14ac:dyDescent="0.25">
      <c r="M7" t="s">
        <v>57</v>
      </c>
    </row>
    <row r="8" spans="1:18" x14ac:dyDescent="0.25">
      <c r="M8" t="s">
        <v>61</v>
      </c>
    </row>
    <row r="9" spans="1:18" x14ac:dyDescent="0.25">
      <c r="M9" t="s">
        <v>58</v>
      </c>
    </row>
  </sheetData>
  <mergeCells count="2">
    <mergeCell ref="G1:L1"/>
    <mergeCell ref="A1:F1"/>
  </mergeCells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BC5C32-E899-4A82-BCD5-C147C2D9A454}">
  <dimension ref="A1:R5"/>
  <sheetViews>
    <sheetView zoomScale="70" zoomScaleNormal="70" workbookViewId="0">
      <selection activeCell="H5" sqref="H5"/>
    </sheetView>
  </sheetViews>
  <sheetFormatPr defaultRowHeight="15" x14ac:dyDescent="0.25"/>
  <cols>
    <col min="1" max="1" width="17.140625" customWidth="1"/>
    <col min="2" max="2" width="16.7109375" customWidth="1"/>
    <col min="3" max="3" width="20.28515625" customWidth="1"/>
    <col min="4" max="4" width="20" customWidth="1"/>
    <col min="5" max="5" width="14.28515625" customWidth="1"/>
    <col min="6" max="6" width="15.7109375" customWidth="1"/>
    <col min="7" max="7" width="30.7109375" bestFit="1" customWidth="1"/>
    <col min="8" max="8" width="30.7109375" customWidth="1"/>
    <col min="9" max="9" width="16.140625" customWidth="1"/>
    <col min="10" max="11" width="15.28515625" bestFit="1" customWidth="1"/>
    <col min="12" max="12" width="25.28515625" customWidth="1"/>
    <col min="13" max="13" width="24.7109375" style="26" customWidth="1"/>
    <col min="14" max="14" width="27" style="26" customWidth="1"/>
    <col min="15" max="15" width="23.5703125" bestFit="1" customWidth="1"/>
    <col min="16" max="16" width="35.7109375" bestFit="1" customWidth="1"/>
    <col min="17" max="17" width="33.5703125" customWidth="1"/>
    <col min="18" max="18" width="10" bestFit="1" customWidth="1"/>
  </cols>
  <sheetData>
    <row r="1" spans="1:18" ht="27.75" customHeight="1" x14ac:dyDescent="0.25">
      <c r="A1" s="105" t="s">
        <v>33</v>
      </c>
      <c r="B1" s="105"/>
      <c r="C1" s="105"/>
      <c r="D1" s="105"/>
      <c r="E1" s="105" t="s">
        <v>34</v>
      </c>
      <c r="F1" s="105"/>
      <c r="G1" s="105"/>
      <c r="H1" s="105"/>
      <c r="I1" s="105"/>
      <c r="J1" s="9"/>
      <c r="K1" s="9"/>
      <c r="L1" s="9"/>
      <c r="M1" s="54" t="s">
        <v>175</v>
      </c>
      <c r="N1" s="54"/>
      <c r="O1" s="9"/>
      <c r="P1" s="4" t="s">
        <v>184</v>
      </c>
      <c r="Q1" s="9"/>
    </row>
    <row r="2" spans="1:18" x14ac:dyDescent="0.25">
      <c r="A2" s="1" t="s">
        <v>0</v>
      </c>
      <c r="B2" s="1" t="s">
        <v>1</v>
      </c>
      <c r="C2" s="1" t="s">
        <v>2</v>
      </c>
      <c r="D2" s="1" t="s">
        <v>4</v>
      </c>
      <c r="E2" s="1" t="s">
        <v>10</v>
      </c>
      <c r="F2" s="4" t="s">
        <v>26</v>
      </c>
      <c r="G2" s="4" t="s">
        <v>11</v>
      </c>
      <c r="H2" s="4" t="s">
        <v>210</v>
      </c>
      <c r="I2" s="4" t="s">
        <v>49</v>
      </c>
      <c r="J2" s="4" t="s">
        <v>28</v>
      </c>
      <c r="K2" s="4" t="s">
        <v>56</v>
      </c>
      <c r="L2" s="4" t="s">
        <v>183</v>
      </c>
      <c r="M2" s="13" t="s">
        <v>189</v>
      </c>
      <c r="N2" s="13" t="s">
        <v>188</v>
      </c>
      <c r="O2" s="4" t="s">
        <v>174</v>
      </c>
      <c r="P2" s="4" t="s">
        <v>185</v>
      </c>
      <c r="R2" s="4" t="s">
        <v>27</v>
      </c>
    </row>
    <row r="3" spans="1:18" ht="17.25" customHeight="1" x14ac:dyDescent="0.25">
      <c r="A3" t="s">
        <v>5</v>
      </c>
      <c r="B3" t="s">
        <v>6</v>
      </c>
      <c r="C3">
        <v>220</v>
      </c>
      <c r="D3">
        <v>400</v>
      </c>
      <c r="E3" t="s">
        <v>7</v>
      </c>
      <c r="F3">
        <v>120</v>
      </c>
      <c r="G3" t="s">
        <v>53</v>
      </c>
      <c r="I3">
        <f>F3-C3</f>
        <v>-100</v>
      </c>
      <c r="J3">
        <f>D3*F3</f>
        <v>48000</v>
      </c>
      <c r="K3" t="s">
        <v>59</v>
      </c>
      <c r="L3">
        <f>'1st cut Report'!N4</f>
        <v>120</v>
      </c>
      <c r="M3" s="26">
        <v>20</v>
      </c>
      <c r="N3" s="26">
        <v>10</v>
      </c>
      <c r="O3">
        <f>C3-M3</f>
        <v>200</v>
      </c>
      <c r="P3">
        <f>F3-10</f>
        <v>110</v>
      </c>
      <c r="Q3" t="s">
        <v>186</v>
      </c>
      <c r="R3">
        <f>P3-O3</f>
        <v>-90</v>
      </c>
    </row>
    <row r="4" spans="1:18" x14ac:dyDescent="0.25">
      <c r="A4" t="s">
        <v>8</v>
      </c>
      <c r="B4" t="s">
        <v>54</v>
      </c>
      <c r="C4">
        <v>100</v>
      </c>
      <c r="D4">
        <v>500</v>
      </c>
      <c r="E4" t="s">
        <v>7</v>
      </c>
      <c r="F4">
        <v>100</v>
      </c>
      <c r="G4" t="s">
        <v>114</v>
      </c>
      <c r="I4">
        <f t="shared" ref="I4" si="0">F4-C4</f>
        <v>0</v>
      </c>
      <c r="J4">
        <f t="shared" ref="J4" si="1">D4*F4</f>
        <v>50000</v>
      </c>
      <c r="K4" t="s">
        <v>60</v>
      </c>
      <c r="L4">
        <f>'1st cut Report'!N5</f>
        <v>20</v>
      </c>
      <c r="M4" s="26">
        <v>5</v>
      </c>
      <c r="N4" s="26">
        <v>0</v>
      </c>
      <c r="O4">
        <f>C4-M4</f>
        <v>95</v>
      </c>
      <c r="P4">
        <f>F4-0</f>
        <v>100</v>
      </c>
      <c r="R4">
        <f t="shared" ref="R4" si="2">P4-O4</f>
        <v>5</v>
      </c>
    </row>
    <row r="5" spans="1:18" x14ac:dyDescent="0.25">
      <c r="A5" t="str">
        <f>'1st cut Report'!A6</f>
        <v>Partx0005</v>
      </c>
      <c r="C5">
        <f>'Audit Team Data'!C8</f>
        <v>100</v>
      </c>
      <c r="D5">
        <f>'1st cut Report'!D6</f>
        <v>5</v>
      </c>
      <c r="F5">
        <f>'1st cut Report'!G6</f>
        <v>0</v>
      </c>
      <c r="I5">
        <f>'1st cut Report'!J6</f>
        <v>-100</v>
      </c>
      <c r="J5">
        <f>'1st cut Report'!K6</f>
        <v>0</v>
      </c>
      <c r="K5" t="str">
        <f>'1st cut Report'!M6</f>
        <v>Parts Not Found</v>
      </c>
      <c r="L5">
        <v>0</v>
      </c>
      <c r="M5" s="26">
        <v>100</v>
      </c>
      <c r="N5" s="26">
        <v>0</v>
      </c>
      <c r="O5">
        <f>C5-M5</f>
        <v>0</v>
      </c>
      <c r="P5">
        <f>F5-0</f>
        <v>0</v>
      </c>
    </row>
  </sheetData>
  <mergeCells count="2">
    <mergeCell ref="A1:D1"/>
    <mergeCell ref="E1:I1"/>
  </mergeCells>
  <phoneticPr fontId="2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313FDC-3637-4754-BB99-D9870A668AA8}">
  <dimension ref="A1:AC33"/>
  <sheetViews>
    <sheetView zoomScale="60" zoomScaleNormal="60" workbookViewId="0">
      <selection activeCell="J9" sqref="J9"/>
    </sheetView>
  </sheetViews>
  <sheetFormatPr defaultRowHeight="15" x14ac:dyDescent="0.25"/>
  <cols>
    <col min="2" max="2" width="15.42578125" bestFit="1" customWidth="1"/>
    <col min="3" max="3" width="18" customWidth="1"/>
    <col min="4" max="4" width="16.140625" customWidth="1"/>
    <col min="5" max="5" width="14.140625" customWidth="1"/>
    <col min="6" max="6" width="23.42578125" customWidth="1"/>
    <col min="7" max="7" width="17" customWidth="1"/>
    <col min="8" max="8" width="23.42578125" style="17" customWidth="1"/>
    <col min="9" max="10" width="16.28515625" customWidth="1"/>
    <col min="11" max="11" width="14.28515625" customWidth="1"/>
    <col min="12" max="12" width="14.140625" customWidth="1"/>
    <col min="13" max="16" width="25.42578125" hidden="1" customWidth="1"/>
    <col min="17" max="17" width="8" hidden="1" customWidth="1"/>
    <col min="18" max="18" width="14.140625" style="26" customWidth="1"/>
    <col min="19" max="19" width="17.85546875" style="26" bestFit="1" customWidth="1"/>
    <col min="20" max="20" width="23.5703125" style="26" bestFit="1" customWidth="1"/>
    <col min="21" max="21" width="35.7109375" bestFit="1" customWidth="1"/>
    <col min="22" max="22" width="22" customWidth="1"/>
    <col min="23" max="23" width="17.42578125" customWidth="1"/>
    <col min="24" max="26" width="30.140625" customWidth="1"/>
    <col min="27" max="27" width="34.42578125" style="62" bestFit="1" customWidth="1"/>
    <col min="28" max="28" width="47.140625" style="57" bestFit="1" customWidth="1"/>
    <col min="29" max="29" width="27.140625" customWidth="1"/>
  </cols>
  <sheetData>
    <row r="1" spans="1:29" x14ac:dyDescent="0.25">
      <c r="B1" s="105" t="s">
        <v>33</v>
      </c>
      <c r="C1" s="105"/>
      <c r="D1" s="105"/>
      <c r="E1" s="105"/>
      <c r="F1" s="105"/>
      <c r="G1" s="105"/>
      <c r="H1" s="23"/>
      <c r="I1" s="105" t="s">
        <v>34</v>
      </c>
      <c r="J1" s="105"/>
      <c r="K1" s="105"/>
      <c r="L1" s="105"/>
      <c r="M1" s="105"/>
      <c r="N1" s="105"/>
      <c r="O1" s="105"/>
      <c r="P1" s="105"/>
      <c r="Q1" s="105"/>
      <c r="R1" s="105"/>
      <c r="S1" s="105"/>
      <c r="T1" s="105"/>
      <c r="U1" s="105"/>
      <c r="V1" s="105"/>
      <c r="W1" s="25"/>
      <c r="X1" s="55"/>
      <c r="Y1" s="55"/>
      <c r="Z1" s="55"/>
      <c r="AA1" s="61"/>
    </row>
    <row r="2" spans="1:29" s="20" customFormat="1" ht="73.5" customHeight="1" x14ac:dyDescent="0.25">
      <c r="B2" s="20" t="s">
        <v>90</v>
      </c>
      <c r="C2" s="20" t="s">
        <v>86</v>
      </c>
      <c r="D2" s="20" t="s">
        <v>87</v>
      </c>
      <c r="E2" s="20" t="s">
        <v>88</v>
      </c>
      <c r="F2" s="20" t="s">
        <v>88</v>
      </c>
      <c r="G2" s="20" t="s">
        <v>88</v>
      </c>
      <c r="H2" s="24" t="s">
        <v>193</v>
      </c>
      <c r="I2" s="20" t="s">
        <v>91</v>
      </c>
      <c r="K2" s="20" t="s">
        <v>91</v>
      </c>
      <c r="L2" s="20" t="s">
        <v>91</v>
      </c>
      <c r="M2" s="20" t="s">
        <v>91</v>
      </c>
      <c r="N2" s="20" t="s">
        <v>94</v>
      </c>
      <c r="O2" s="20" t="s">
        <v>91</v>
      </c>
      <c r="P2" s="20" t="s">
        <v>91</v>
      </c>
      <c r="Q2" s="20" t="s">
        <v>91</v>
      </c>
      <c r="R2" s="65" t="s">
        <v>198</v>
      </c>
      <c r="S2" s="65" t="s">
        <v>198</v>
      </c>
      <c r="T2" s="65" t="s">
        <v>209</v>
      </c>
      <c r="U2" s="20" t="s">
        <v>199</v>
      </c>
      <c r="V2" s="20" t="s">
        <v>200</v>
      </c>
      <c r="W2" s="20" t="s">
        <v>200</v>
      </c>
      <c r="X2" s="20" t="s">
        <v>200</v>
      </c>
      <c r="Y2" s="20" t="s">
        <v>200</v>
      </c>
      <c r="Z2" s="20" t="s">
        <v>200</v>
      </c>
      <c r="AA2" s="20" t="s">
        <v>201</v>
      </c>
      <c r="AB2" s="20" t="s">
        <v>171</v>
      </c>
      <c r="AC2" s="20" t="s">
        <v>89</v>
      </c>
    </row>
    <row r="3" spans="1:29" x14ac:dyDescent="0.25">
      <c r="B3" s="1" t="s">
        <v>0</v>
      </c>
      <c r="C3" s="1" t="s">
        <v>1</v>
      </c>
      <c r="D3" s="1" t="s">
        <v>2</v>
      </c>
      <c r="E3" s="1" t="s">
        <v>4</v>
      </c>
      <c r="F3" s="1" t="s">
        <v>3</v>
      </c>
      <c r="G3" s="1" t="s">
        <v>10</v>
      </c>
      <c r="H3" s="1" t="s">
        <v>109</v>
      </c>
      <c r="I3" s="4" t="s">
        <v>108</v>
      </c>
      <c r="J3" s="4" t="s">
        <v>211</v>
      </c>
      <c r="K3" s="4" t="s">
        <v>12</v>
      </c>
      <c r="L3" s="4" t="s">
        <v>13</v>
      </c>
      <c r="M3" s="4" t="s">
        <v>170</v>
      </c>
      <c r="N3" s="4" t="s">
        <v>93</v>
      </c>
      <c r="O3" s="4" t="s">
        <v>24</v>
      </c>
      <c r="P3" s="4" t="s">
        <v>23</v>
      </c>
      <c r="Q3" s="4" t="s">
        <v>20</v>
      </c>
      <c r="R3" s="13" t="s">
        <v>197</v>
      </c>
      <c r="S3" s="13" t="s">
        <v>196</v>
      </c>
      <c r="T3" s="13" t="s">
        <v>174</v>
      </c>
      <c r="U3" s="4" t="s">
        <v>185</v>
      </c>
      <c r="V3" s="4" t="s">
        <v>117</v>
      </c>
      <c r="W3" s="4" t="s">
        <v>118</v>
      </c>
      <c r="X3" s="4" t="s">
        <v>204</v>
      </c>
      <c r="Y3" s="4" t="s">
        <v>205</v>
      </c>
      <c r="Z3" s="4" t="s">
        <v>206</v>
      </c>
      <c r="AA3" s="4" t="s">
        <v>195</v>
      </c>
      <c r="AB3" s="58" t="s">
        <v>172</v>
      </c>
      <c r="AC3" s="4" t="s">
        <v>110</v>
      </c>
    </row>
    <row r="4" spans="1:29" s="46" customFormat="1" x14ac:dyDescent="0.25">
      <c r="A4" s="46" t="s">
        <v>203</v>
      </c>
      <c r="B4" s="46" t="s">
        <v>5</v>
      </c>
      <c r="C4" s="46" t="s">
        <v>6</v>
      </c>
      <c r="D4" s="46">
        <v>100</v>
      </c>
      <c r="E4" s="46">
        <v>400</v>
      </c>
      <c r="F4" s="46" t="b">
        <v>1</v>
      </c>
      <c r="G4" s="46" t="s">
        <v>7</v>
      </c>
      <c r="H4" s="47" t="s">
        <v>37</v>
      </c>
      <c r="I4" s="46" t="s">
        <v>50</v>
      </c>
      <c r="K4" s="46">
        <v>80</v>
      </c>
      <c r="L4" s="46" t="s">
        <v>82</v>
      </c>
      <c r="M4" s="46">
        <v>80</v>
      </c>
      <c r="N4" s="46">
        <v>-20</v>
      </c>
      <c r="O4" s="48"/>
      <c r="P4" s="49"/>
      <c r="R4" s="111">
        <v>20</v>
      </c>
      <c r="S4" s="111">
        <v>10</v>
      </c>
      <c r="T4" s="111">
        <f>SUM(D4:D6)-SUM(R4:S4)</f>
        <v>190</v>
      </c>
      <c r="U4" s="113">
        <f>SUM(K4:K6)-S4</f>
        <v>110</v>
      </c>
      <c r="V4" s="46">
        <v>60</v>
      </c>
      <c r="W4" s="46" t="s">
        <v>119</v>
      </c>
      <c r="X4" s="46" t="s">
        <v>83</v>
      </c>
      <c r="Y4" s="46" t="s">
        <v>207</v>
      </c>
      <c r="Z4" s="66" t="s">
        <v>208</v>
      </c>
      <c r="AA4" s="63">
        <f>V4-D4</f>
        <v>-40</v>
      </c>
      <c r="AB4" s="59">
        <f>V4*E4</f>
        <v>24000</v>
      </c>
      <c r="AC4" s="109" t="s">
        <v>59</v>
      </c>
    </row>
    <row r="5" spans="1:29" s="46" customFormat="1" x14ac:dyDescent="0.25">
      <c r="A5" s="46" t="s">
        <v>203</v>
      </c>
      <c r="B5" s="46" t="s">
        <v>5</v>
      </c>
      <c r="C5" s="46" t="s">
        <v>6</v>
      </c>
      <c r="D5" s="46">
        <v>100</v>
      </c>
      <c r="E5" s="46">
        <v>400</v>
      </c>
      <c r="F5" s="46" t="b">
        <v>1</v>
      </c>
      <c r="H5" s="47" t="s">
        <v>38</v>
      </c>
      <c r="I5" s="46" t="s">
        <v>50</v>
      </c>
      <c r="K5" s="46">
        <v>20</v>
      </c>
      <c r="L5" s="46" t="s">
        <v>83</v>
      </c>
      <c r="M5" s="46">
        <v>20</v>
      </c>
      <c r="N5" s="46">
        <v>-80</v>
      </c>
      <c r="O5" s="48">
        <v>44223</v>
      </c>
      <c r="P5" s="49">
        <v>0.54166666666666663</v>
      </c>
      <c r="Q5" s="46" t="s">
        <v>22</v>
      </c>
      <c r="R5" s="111"/>
      <c r="S5" s="111"/>
      <c r="T5" s="111"/>
      <c r="U5" s="113"/>
      <c r="V5" s="46">
        <v>20</v>
      </c>
      <c r="W5" s="46" t="s">
        <v>120</v>
      </c>
      <c r="X5" s="46" t="s">
        <v>83</v>
      </c>
      <c r="Y5" s="46" t="s">
        <v>207</v>
      </c>
      <c r="Z5" s="66" t="s">
        <v>208</v>
      </c>
      <c r="AA5" s="63">
        <f>N5</f>
        <v>-80</v>
      </c>
      <c r="AB5" s="59" t="s">
        <v>171</v>
      </c>
      <c r="AC5" s="109"/>
    </row>
    <row r="6" spans="1:29" s="50" customFormat="1" x14ac:dyDescent="0.25">
      <c r="A6" s="50" t="s">
        <v>203</v>
      </c>
      <c r="B6" s="50" t="s">
        <v>5</v>
      </c>
      <c r="C6" s="50" t="s">
        <v>6</v>
      </c>
      <c r="D6" s="50">
        <v>20</v>
      </c>
      <c r="E6" s="50">
        <v>400</v>
      </c>
      <c r="F6" s="50" t="b">
        <v>1</v>
      </c>
      <c r="H6" s="51" t="s">
        <v>39</v>
      </c>
      <c r="I6" s="50" t="s">
        <v>52</v>
      </c>
      <c r="K6" s="50">
        <v>20</v>
      </c>
      <c r="L6" s="50" t="s">
        <v>14</v>
      </c>
      <c r="M6" s="50">
        <v>20</v>
      </c>
      <c r="N6" s="50">
        <v>0</v>
      </c>
      <c r="O6" s="52">
        <v>44223</v>
      </c>
      <c r="P6" s="53">
        <v>0.54166666666666663</v>
      </c>
      <c r="Q6" s="50" t="s">
        <v>21</v>
      </c>
      <c r="R6" s="112"/>
      <c r="S6" s="112"/>
      <c r="T6" s="112"/>
      <c r="U6" s="114"/>
      <c r="V6" s="50">
        <v>20</v>
      </c>
      <c r="W6" s="50" t="s">
        <v>120</v>
      </c>
      <c r="X6" s="50" t="s">
        <v>83</v>
      </c>
      <c r="Y6" s="50" t="s">
        <v>207</v>
      </c>
      <c r="Z6" s="67" t="s">
        <v>208</v>
      </c>
      <c r="AA6" s="64">
        <f>N6</f>
        <v>0</v>
      </c>
      <c r="AB6" s="60">
        <f>V6*E6</f>
        <v>8000</v>
      </c>
      <c r="AC6" s="110"/>
    </row>
    <row r="7" spans="1:29" x14ac:dyDescent="0.25">
      <c r="A7" s="46" t="s">
        <v>202</v>
      </c>
      <c r="B7" t="s">
        <v>63</v>
      </c>
      <c r="H7" s="17" t="s">
        <v>40</v>
      </c>
      <c r="I7" t="s">
        <v>48</v>
      </c>
      <c r="K7">
        <v>10</v>
      </c>
      <c r="L7" t="s">
        <v>14</v>
      </c>
      <c r="M7">
        <v>21</v>
      </c>
      <c r="N7">
        <f>M7-D7</f>
        <v>21</v>
      </c>
      <c r="O7" s="2">
        <v>44224</v>
      </c>
      <c r="P7" s="3">
        <v>0.58333333333333304</v>
      </c>
      <c r="Q7" t="s">
        <v>62</v>
      </c>
      <c r="V7">
        <v>21</v>
      </c>
      <c r="W7" t="s">
        <v>120</v>
      </c>
      <c r="AA7" s="61">
        <f>V7-M7</f>
        <v>0</v>
      </c>
      <c r="AB7" s="57" t="s">
        <v>194</v>
      </c>
      <c r="AC7" s="17" t="s">
        <v>57</v>
      </c>
    </row>
    <row r="8" spans="1:29" x14ac:dyDescent="0.25">
      <c r="B8" t="s">
        <v>64</v>
      </c>
      <c r="C8" t="s">
        <v>6</v>
      </c>
      <c r="D8">
        <v>100</v>
      </c>
      <c r="E8">
        <v>400</v>
      </c>
      <c r="F8" t="b">
        <v>1</v>
      </c>
      <c r="G8" t="s">
        <v>7</v>
      </c>
      <c r="AA8" s="61"/>
      <c r="AC8" t="s">
        <v>60</v>
      </c>
    </row>
    <row r="9" spans="1:29" x14ac:dyDescent="0.25">
      <c r="B9" t="s">
        <v>65</v>
      </c>
      <c r="C9" t="s">
        <v>6</v>
      </c>
      <c r="D9">
        <v>20</v>
      </c>
      <c r="E9">
        <v>400</v>
      </c>
      <c r="F9" t="b">
        <v>1</v>
      </c>
      <c r="G9" t="s">
        <v>74</v>
      </c>
      <c r="I9" t="s">
        <v>52</v>
      </c>
      <c r="K9">
        <v>25</v>
      </c>
      <c r="AA9" s="61"/>
      <c r="AC9" s="17" t="s">
        <v>57</v>
      </c>
    </row>
    <row r="10" spans="1:29" x14ac:dyDescent="0.25">
      <c r="B10" t="s">
        <v>66</v>
      </c>
      <c r="C10" t="s">
        <v>6</v>
      </c>
      <c r="D10">
        <v>20</v>
      </c>
      <c r="E10">
        <v>400</v>
      </c>
      <c r="F10" t="b">
        <v>1</v>
      </c>
      <c r="G10" t="s">
        <v>75</v>
      </c>
      <c r="I10" t="s">
        <v>51</v>
      </c>
      <c r="K10">
        <v>20</v>
      </c>
      <c r="AA10" s="61"/>
      <c r="AC10" s="17" t="s">
        <v>61</v>
      </c>
    </row>
    <row r="11" spans="1:29" x14ac:dyDescent="0.25">
      <c r="B11" t="s">
        <v>67</v>
      </c>
      <c r="C11" t="s">
        <v>6</v>
      </c>
      <c r="D11">
        <v>20</v>
      </c>
      <c r="E11">
        <v>400</v>
      </c>
      <c r="F11" t="b">
        <v>1</v>
      </c>
      <c r="G11" t="s">
        <v>74</v>
      </c>
      <c r="I11" t="s">
        <v>52</v>
      </c>
      <c r="K11">
        <v>10</v>
      </c>
      <c r="AA11" s="61"/>
      <c r="AC11" t="s">
        <v>58</v>
      </c>
    </row>
    <row r="12" spans="1:29" x14ac:dyDescent="0.25">
      <c r="B12" t="s">
        <v>68</v>
      </c>
      <c r="C12" t="s">
        <v>6</v>
      </c>
      <c r="D12">
        <v>20</v>
      </c>
      <c r="E12">
        <v>400</v>
      </c>
      <c r="F12" t="b">
        <v>1</v>
      </c>
      <c r="G12" t="s">
        <v>75</v>
      </c>
      <c r="I12" t="s">
        <v>51</v>
      </c>
      <c r="K12">
        <v>70</v>
      </c>
      <c r="AA12" s="61"/>
      <c r="AC12" t="s">
        <v>115</v>
      </c>
    </row>
    <row r="13" spans="1:29" x14ac:dyDescent="0.25">
      <c r="B13" t="s">
        <v>69</v>
      </c>
      <c r="C13" t="s">
        <v>6</v>
      </c>
      <c r="D13">
        <v>20</v>
      </c>
      <c r="E13">
        <v>400</v>
      </c>
      <c r="F13" t="b">
        <v>1</v>
      </c>
      <c r="G13" t="s">
        <v>76</v>
      </c>
      <c r="I13" t="s">
        <v>52</v>
      </c>
      <c r="K13">
        <v>25</v>
      </c>
      <c r="AA13" s="61"/>
    </row>
    <row r="14" spans="1:29" x14ac:dyDescent="0.25">
      <c r="B14" t="s">
        <v>70</v>
      </c>
      <c r="C14" t="s">
        <v>6</v>
      </c>
      <c r="D14">
        <v>20</v>
      </c>
      <c r="E14">
        <v>400</v>
      </c>
      <c r="F14" t="b">
        <v>1</v>
      </c>
      <c r="G14" t="s">
        <v>77</v>
      </c>
      <c r="I14" t="s">
        <v>51</v>
      </c>
      <c r="K14">
        <v>20</v>
      </c>
      <c r="AA14" s="61"/>
    </row>
    <row r="15" spans="1:29" x14ac:dyDescent="0.25">
      <c r="B15" t="s">
        <v>71</v>
      </c>
      <c r="C15" t="s">
        <v>6</v>
      </c>
      <c r="D15">
        <v>20</v>
      </c>
      <c r="E15">
        <v>400</v>
      </c>
      <c r="F15" t="b">
        <v>1</v>
      </c>
      <c r="G15" t="s">
        <v>78</v>
      </c>
      <c r="I15" t="s">
        <v>52</v>
      </c>
      <c r="K15">
        <v>10</v>
      </c>
      <c r="AA15" s="61"/>
    </row>
    <row r="16" spans="1:29" x14ac:dyDescent="0.25">
      <c r="B16" t="s">
        <v>72</v>
      </c>
      <c r="C16" t="s">
        <v>6</v>
      </c>
      <c r="D16">
        <v>20</v>
      </c>
      <c r="E16">
        <v>400</v>
      </c>
      <c r="F16" t="b">
        <v>1</v>
      </c>
      <c r="G16" t="s">
        <v>79</v>
      </c>
      <c r="I16" t="s">
        <v>51</v>
      </c>
      <c r="K16">
        <v>70</v>
      </c>
      <c r="AA16" s="61"/>
    </row>
    <row r="17" spans="2:27" x14ac:dyDescent="0.25">
      <c r="B17" t="s">
        <v>73</v>
      </c>
      <c r="C17" t="s">
        <v>6</v>
      </c>
      <c r="D17">
        <v>20</v>
      </c>
      <c r="E17">
        <v>400</v>
      </c>
      <c r="F17" t="b">
        <v>1</v>
      </c>
      <c r="G17" t="s">
        <v>80</v>
      </c>
      <c r="I17" t="s">
        <v>52</v>
      </c>
      <c r="K17">
        <v>25</v>
      </c>
      <c r="AA17" s="61"/>
    </row>
    <row r="18" spans="2:27" x14ac:dyDescent="0.25">
      <c r="AA18" s="61"/>
    </row>
    <row r="19" spans="2:27" x14ac:dyDescent="0.25">
      <c r="AA19" s="61"/>
    </row>
    <row r="20" spans="2:27" x14ac:dyDescent="0.25">
      <c r="AA20" s="61"/>
    </row>
    <row r="21" spans="2:27" x14ac:dyDescent="0.25">
      <c r="AA21" s="61"/>
    </row>
    <row r="22" spans="2:27" x14ac:dyDescent="0.25">
      <c r="AA22" s="61"/>
    </row>
    <row r="23" spans="2:27" x14ac:dyDescent="0.25">
      <c r="AA23" s="61"/>
    </row>
    <row r="24" spans="2:27" x14ac:dyDescent="0.25">
      <c r="AA24" s="61"/>
    </row>
    <row r="25" spans="2:27" x14ac:dyDescent="0.25">
      <c r="AA25" s="61"/>
    </row>
    <row r="26" spans="2:27" x14ac:dyDescent="0.25">
      <c r="AA26" s="61"/>
    </row>
    <row r="27" spans="2:27" x14ac:dyDescent="0.25">
      <c r="AA27" s="61"/>
    </row>
    <row r="28" spans="2:27" x14ac:dyDescent="0.25">
      <c r="AA28" s="61"/>
    </row>
    <row r="29" spans="2:27" x14ac:dyDescent="0.25">
      <c r="AA29" s="61"/>
    </row>
    <row r="30" spans="2:27" x14ac:dyDescent="0.25">
      <c r="AA30" s="61"/>
    </row>
    <row r="31" spans="2:27" x14ac:dyDescent="0.25">
      <c r="AA31" s="61"/>
    </row>
    <row r="32" spans="2:27" x14ac:dyDescent="0.25">
      <c r="AA32" s="61"/>
    </row>
    <row r="33" spans="27:27" x14ac:dyDescent="0.25">
      <c r="AA33" s="61"/>
    </row>
  </sheetData>
  <mergeCells count="7">
    <mergeCell ref="AC4:AC6"/>
    <mergeCell ref="B1:G1"/>
    <mergeCell ref="I1:V1"/>
    <mergeCell ref="R4:R6"/>
    <mergeCell ref="T4:T6"/>
    <mergeCell ref="S4:S6"/>
    <mergeCell ref="U4:U6"/>
  </mergeCells>
  <pageMargins left="0.7" right="0.7" top="0.75" bottom="0.75" header="0.3" footer="0.3"/>
  <pageSetup orientation="portrait" horizontalDpi="1200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F25EFC-84A3-4F37-8718-6F81FAF74FDD}">
  <dimension ref="B2:I13"/>
  <sheetViews>
    <sheetView workbookViewId="0">
      <selection activeCell="I4" sqref="I4"/>
    </sheetView>
  </sheetViews>
  <sheetFormatPr defaultRowHeight="15" x14ac:dyDescent="0.25"/>
  <cols>
    <col min="2" max="2" width="20.5703125" customWidth="1"/>
    <col min="3" max="4" width="21.7109375" customWidth="1"/>
    <col min="5" max="5" width="15.85546875" customWidth="1"/>
    <col min="6" max="6" width="15.5703125" customWidth="1"/>
  </cols>
  <sheetData>
    <row r="2" spans="2:9" x14ac:dyDescent="0.25">
      <c r="B2" s="21" t="s">
        <v>105</v>
      </c>
      <c r="C2" s="21" t="s">
        <v>96</v>
      </c>
      <c r="D2" s="21" t="s">
        <v>103</v>
      </c>
      <c r="E2" s="21" t="s">
        <v>4</v>
      </c>
      <c r="F2" s="21" t="s">
        <v>97</v>
      </c>
    </row>
    <row r="3" spans="2:9" x14ac:dyDescent="0.25">
      <c r="B3" t="s">
        <v>98</v>
      </c>
      <c r="D3">
        <v>200</v>
      </c>
      <c r="E3">
        <v>15</v>
      </c>
      <c r="F3" t="s">
        <v>61</v>
      </c>
      <c r="I3" t="s">
        <v>191</v>
      </c>
    </row>
    <row r="4" spans="2:9" x14ac:dyDescent="0.25">
      <c r="B4" t="s">
        <v>99</v>
      </c>
      <c r="D4">
        <v>200</v>
      </c>
      <c r="E4">
        <v>15</v>
      </c>
      <c r="F4" t="s">
        <v>61</v>
      </c>
    </row>
    <row r="5" spans="2:9" x14ac:dyDescent="0.25">
      <c r="B5" t="s">
        <v>100</v>
      </c>
      <c r="D5">
        <v>200</v>
      </c>
      <c r="E5">
        <v>15</v>
      </c>
      <c r="F5" t="s">
        <v>61</v>
      </c>
    </row>
    <row r="6" spans="2:9" x14ac:dyDescent="0.25">
      <c r="B6" t="s">
        <v>101</v>
      </c>
      <c r="D6">
        <v>200</v>
      </c>
      <c r="E6">
        <v>15</v>
      </c>
      <c r="F6" t="s">
        <v>61</v>
      </c>
    </row>
    <row r="7" spans="2:9" ht="14.25" customHeight="1" x14ac:dyDescent="0.25">
      <c r="B7" t="s">
        <v>102</v>
      </c>
      <c r="D7">
        <v>200</v>
      </c>
      <c r="E7">
        <v>15</v>
      </c>
      <c r="F7" t="s">
        <v>61</v>
      </c>
    </row>
    <row r="8" spans="2:9" x14ac:dyDescent="0.25">
      <c r="B8" s="22" t="s">
        <v>104</v>
      </c>
      <c r="D8">
        <v>100</v>
      </c>
      <c r="E8">
        <v>15</v>
      </c>
      <c r="F8" t="s">
        <v>106</v>
      </c>
    </row>
    <row r="9" spans="2:9" x14ac:dyDescent="0.25">
      <c r="B9" s="22" t="s">
        <v>104</v>
      </c>
      <c r="D9">
        <v>101</v>
      </c>
      <c r="E9">
        <v>15</v>
      </c>
      <c r="F9" t="s">
        <v>106</v>
      </c>
    </row>
    <row r="10" spans="2:9" x14ac:dyDescent="0.25">
      <c r="B10" s="22" t="s">
        <v>104</v>
      </c>
      <c r="D10">
        <v>102</v>
      </c>
      <c r="E10">
        <v>15</v>
      </c>
      <c r="F10" t="s">
        <v>106</v>
      </c>
    </row>
    <row r="11" spans="2:9" x14ac:dyDescent="0.25">
      <c r="B11" s="22" t="s">
        <v>104</v>
      </c>
      <c r="D11">
        <v>103</v>
      </c>
      <c r="E11">
        <v>15</v>
      </c>
      <c r="F11" t="s">
        <v>106</v>
      </c>
    </row>
    <row r="12" spans="2:9" x14ac:dyDescent="0.25">
      <c r="B12" s="22" t="s">
        <v>104</v>
      </c>
      <c r="D12">
        <v>104</v>
      </c>
      <c r="E12">
        <v>15</v>
      </c>
      <c r="F12" t="s">
        <v>106</v>
      </c>
    </row>
    <row r="13" spans="2:9" x14ac:dyDescent="0.25">
      <c r="B13" s="22" t="s">
        <v>104</v>
      </c>
      <c r="D13">
        <v>105</v>
      </c>
      <c r="E13">
        <v>15</v>
      </c>
      <c r="F13" t="s">
        <v>106</v>
      </c>
    </row>
  </sheetData>
  <phoneticPr fontId="2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D4A5F9-2487-429F-B685-B0C0AB288458}">
  <dimension ref="A1:P6"/>
  <sheetViews>
    <sheetView tabSelected="1" zoomScale="70" zoomScaleNormal="70" workbookViewId="0">
      <selection activeCell="H14" sqref="H14"/>
    </sheetView>
  </sheetViews>
  <sheetFormatPr defaultRowHeight="15" x14ac:dyDescent="0.25"/>
  <cols>
    <col min="1" max="1" width="17.140625" customWidth="1"/>
    <col min="2" max="2" width="16.7109375" customWidth="1"/>
    <col min="3" max="3" width="15.85546875" customWidth="1"/>
    <col min="4" max="4" width="11.42578125" customWidth="1"/>
    <col min="5" max="5" width="20" customWidth="1"/>
    <col min="6" max="6" width="17.7109375" customWidth="1"/>
    <col min="7" max="8" width="18.140625" customWidth="1"/>
    <col min="9" max="9" width="20.42578125" customWidth="1"/>
    <col min="10" max="10" width="44.28515625" bestFit="1" customWidth="1"/>
    <col min="11" max="11" width="23.140625" bestFit="1" customWidth="1"/>
    <col min="12" max="12" width="22.7109375" customWidth="1"/>
    <col min="13" max="13" width="17" customWidth="1"/>
    <col min="14" max="14" width="39" customWidth="1"/>
    <col min="15" max="15" width="20.28515625" customWidth="1"/>
    <col min="16" max="16" width="30.7109375" customWidth="1"/>
  </cols>
  <sheetData>
    <row r="1" spans="1:16" x14ac:dyDescent="0.25">
      <c r="A1" s="115" t="s">
        <v>33</v>
      </c>
      <c r="B1" s="115"/>
      <c r="C1" s="115"/>
      <c r="D1" s="115"/>
      <c r="E1" s="19"/>
      <c r="F1" s="116" t="s">
        <v>34</v>
      </c>
      <c r="G1" s="117"/>
      <c r="H1" s="56"/>
      <c r="I1" s="10" t="s">
        <v>35</v>
      </c>
      <c r="J1" s="115" t="s">
        <v>36</v>
      </c>
      <c r="K1" s="115"/>
      <c r="L1" s="115"/>
      <c r="M1" s="115"/>
      <c r="N1" s="115"/>
      <c r="O1" s="9"/>
      <c r="P1" s="9"/>
    </row>
    <row r="2" spans="1:16" s="7" customFormat="1" ht="30" x14ac:dyDescent="0.25">
      <c r="A2" s="5" t="s">
        <v>0</v>
      </c>
      <c r="B2" s="5" t="s">
        <v>1</v>
      </c>
      <c r="C2" s="5" t="s">
        <v>2</v>
      </c>
      <c r="D2" s="5" t="s">
        <v>4</v>
      </c>
      <c r="E2" s="1" t="s">
        <v>10</v>
      </c>
      <c r="F2" s="6" t="s">
        <v>26</v>
      </c>
      <c r="G2" s="6" t="s">
        <v>11</v>
      </c>
      <c r="H2" s="6" t="s">
        <v>211</v>
      </c>
      <c r="I2" s="11" t="s">
        <v>192</v>
      </c>
      <c r="J2" s="12" t="s">
        <v>32</v>
      </c>
      <c r="K2" s="12" t="s">
        <v>29</v>
      </c>
      <c r="L2" s="12" t="s">
        <v>182</v>
      </c>
      <c r="M2" s="12" t="s">
        <v>30</v>
      </c>
      <c r="N2" s="12" t="s">
        <v>17</v>
      </c>
      <c r="O2" s="4" t="s">
        <v>56</v>
      </c>
      <c r="P2" s="7" t="s">
        <v>180</v>
      </c>
    </row>
    <row r="3" spans="1:16" x14ac:dyDescent="0.25">
      <c r="A3" t="s">
        <v>5</v>
      </c>
      <c r="B3" t="s">
        <v>6</v>
      </c>
      <c r="C3">
        <v>220</v>
      </c>
      <c r="D3">
        <v>400</v>
      </c>
      <c r="E3" t="s">
        <v>7</v>
      </c>
      <c r="F3">
        <v>120</v>
      </c>
      <c r="G3" t="s">
        <v>176</v>
      </c>
      <c r="I3">
        <v>30</v>
      </c>
      <c r="J3">
        <f>SUM('Reconcile Team Audit (2)'!V4:V6)</f>
        <v>100</v>
      </c>
      <c r="K3">
        <f>J3-C3</f>
        <v>-120</v>
      </c>
      <c r="L3">
        <f>J3</f>
        <v>100</v>
      </c>
      <c r="M3">
        <f>L3*D3</f>
        <v>40000</v>
      </c>
      <c r="N3" s="3" t="s">
        <v>31</v>
      </c>
      <c r="O3" t="s">
        <v>59</v>
      </c>
    </row>
    <row r="4" spans="1:16" x14ac:dyDescent="0.25">
      <c r="A4" t="s">
        <v>179</v>
      </c>
      <c r="I4">
        <v>50</v>
      </c>
      <c r="J4" t="s">
        <v>178</v>
      </c>
      <c r="K4">
        <v>0</v>
      </c>
      <c r="N4" s="3"/>
      <c r="O4" t="s">
        <v>181</v>
      </c>
    </row>
    <row r="5" spans="1:16" x14ac:dyDescent="0.25">
      <c r="A5" t="s">
        <v>177</v>
      </c>
      <c r="I5">
        <v>0</v>
      </c>
      <c r="J5" t="s">
        <v>178</v>
      </c>
      <c r="K5">
        <v>20</v>
      </c>
      <c r="O5" t="s">
        <v>61</v>
      </c>
    </row>
    <row r="6" spans="1:16" x14ac:dyDescent="0.25">
      <c r="K6">
        <v>20</v>
      </c>
      <c r="O6" t="s">
        <v>60</v>
      </c>
    </row>
  </sheetData>
  <mergeCells count="3">
    <mergeCell ref="A1:D1"/>
    <mergeCell ref="F1:G1"/>
    <mergeCell ref="J1: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Summary</vt:lpstr>
      <vt:lpstr>Raw Master Data</vt:lpstr>
      <vt:lpstr>QR  bin</vt:lpstr>
      <vt:lpstr>Audit Team Data</vt:lpstr>
      <vt:lpstr>1st cut Report</vt:lpstr>
      <vt:lpstr>Sale Data (2ndMaster)</vt:lpstr>
      <vt:lpstr>Reconcile Team Audit (2)</vt:lpstr>
      <vt:lpstr>No Price Give - Annexures</vt:lpstr>
      <vt:lpstr>End report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2021-02-15T10:34:57Z</dcterms:created>
  <dcterms:modified xsi:type="dcterms:W3CDTF">2021-05-12T08:56:45Z</dcterms:modified>
</cp:coreProperties>
</file>