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ARMILA\All-Pro-Auto\Apacdice-graphic-assets\sample-data-master\"/>
    </mc:Choice>
  </mc:AlternateContent>
  <xr:revisionPtr revIDLastSave="0" documentId="13_ncr:1_{50DCF3C1-1BA9-4164-A393-876C8DFD2922}" xr6:coauthVersionLast="46" xr6:coauthVersionMax="46" xr10:uidLastSave="{00000000-0000-0000-0000-000000000000}"/>
  <bookViews>
    <workbookView xWindow="-120" yWindow="-120" windowWidth="20730" windowHeight="11160" tabRatio="769" activeTab="6" xr2:uid="{E1B0FF17-3260-4AF0-8084-64DE42521DC0}"/>
  </bookViews>
  <sheets>
    <sheet name="Raw Master Data" sheetId="4" r:id="rId1"/>
    <sheet name="QR  bin" sheetId="7" r:id="rId2"/>
    <sheet name="Audit Team Data" sheetId="1" r:id="rId3"/>
    <sheet name="1st cut Report" sheetId="5" r:id="rId4"/>
    <sheet name="Sale Data (2ndMaster)" sheetId="6" r:id="rId5"/>
    <sheet name="No Price Give - Annexures" sheetId="8" r:id="rId6"/>
    <sheet name="End report" sheetId="3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1" l="1"/>
  <c r="K3" i="3" l="1"/>
  <c r="M5" i="1"/>
  <c r="M6" i="1"/>
  <c r="M4" i="1"/>
  <c r="H3" i="6"/>
  <c r="I4" i="5"/>
  <c r="M3" i="3"/>
  <c r="H3" i="3"/>
</calcChain>
</file>

<file path=xl/sharedStrings.xml><?xml version="1.0" encoding="utf-8"?>
<sst xmlns="http://schemas.openxmlformats.org/spreadsheetml/2006/main" count="277" uniqueCount="114">
  <si>
    <t>Part Number</t>
  </si>
  <si>
    <t>Part Description</t>
  </si>
  <si>
    <t>Sum of Current Stock</t>
  </si>
  <si>
    <t>count/ not to count</t>
  </si>
  <si>
    <t>Price</t>
  </si>
  <si>
    <t>PartX001</t>
  </si>
  <si>
    <t>Bolt</t>
  </si>
  <si>
    <t>GD001</t>
  </si>
  <si>
    <t>PartX002</t>
  </si>
  <si>
    <t>HG005</t>
  </si>
  <si>
    <t xml:space="preserve">Bin Location </t>
  </si>
  <si>
    <t>QR Bin</t>
  </si>
  <si>
    <t>Audit count</t>
  </si>
  <si>
    <t>Reviewer</t>
  </si>
  <si>
    <t>Abhishek</t>
  </si>
  <si>
    <t>Audit date Date</t>
  </si>
  <si>
    <t>Audit time</t>
  </si>
  <si>
    <t>Remark</t>
  </si>
  <si>
    <t xml:space="preserve"> -</t>
  </si>
  <si>
    <t>kkkl</t>
  </si>
  <si>
    <t>QC remark</t>
  </si>
  <si>
    <t>Mateches Master data</t>
  </si>
  <si>
    <t>Bad counting - but still less</t>
  </si>
  <si>
    <t>QC time</t>
  </si>
  <si>
    <t>QC Date</t>
  </si>
  <si>
    <t>Pamphlet</t>
  </si>
  <si>
    <t>Physical QTY</t>
  </si>
  <si>
    <t>Difference</t>
  </si>
  <si>
    <t>Strock Value</t>
  </si>
  <si>
    <t xml:space="preserve">Sale </t>
  </si>
  <si>
    <t>Difference After Sale</t>
  </si>
  <si>
    <t>Final Stock Value</t>
  </si>
  <si>
    <t>ttttttt</t>
  </si>
  <si>
    <t>typed bin/ typed biin/ typed bin</t>
  </si>
  <si>
    <t>Physical QTY after Sale (reconciliation)</t>
  </si>
  <si>
    <t>Adjust Value (to DMS)</t>
  </si>
  <si>
    <t>MASTER DATA</t>
  </si>
  <si>
    <t>TEAM AUDIT DATA</t>
  </si>
  <si>
    <t>SALE DATA</t>
  </si>
  <si>
    <t>RECONCILIATION FiNAL DATA</t>
  </si>
  <si>
    <t>Sales</t>
  </si>
  <si>
    <t>FA1AB001</t>
  </si>
  <si>
    <t>FA1AB002</t>
  </si>
  <si>
    <t>FA1AB003</t>
  </si>
  <si>
    <t>FA1AB004</t>
  </si>
  <si>
    <t>QRBIN</t>
  </si>
  <si>
    <t>Floor</t>
  </si>
  <si>
    <t>Room</t>
  </si>
  <si>
    <t>BIN</t>
  </si>
  <si>
    <t>A</t>
  </si>
  <si>
    <t>B</t>
  </si>
  <si>
    <t>FA1BB001</t>
  </si>
  <si>
    <t>QR bin</t>
  </si>
  <si>
    <t>Balance</t>
  </si>
  <si>
    <t>QR bin001</t>
  </si>
  <si>
    <t>QR bin015</t>
  </si>
  <si>
    <t>QR bin003</t>
  </si>
  <si>
    <t>QR bin001/ QR bin015/ typed bin</t>
  </si>
  <si>
    <t>breaks</t>
  </si>
  <si>
    <t>bin</t>
  </si>
  <si>
    <t>PartX003</t>
  </si>
  <si>
    <t>rubber tube</t>
  </si>
  <si>
    <t>Summary</t>
  </si>
  <si>
    <t>Counted and Ok</t>
  </si>
  <si>
    <t>Parts Not Found</t>
  </si>
  <si>
    <t>Shortage</t>
  </si>
  <si>
    <t>Excess</t>
  </si>
  <si>
    <t>Annexure</t>
  </si>
  <si>
    <t>Parts physically present</t>
  </si>
  <si>
    <t>PartX004</t>
  </si>
  <si>
    <t>PartX005</t>
  </si>
  <si>
    <t>PartX006</t>
  </si>
  <si>
    <t>PartX007</t>
  </si>
  <si>
    <t>PartX008</t>
  </si>
  <si>
    <t>PartX009</t>
  </si>
  <si>
    <t>PartX010</t>
  </si>
  <si>
    <t>PartX011</t>
  </si>
  <si>
    <t>PartX012</t>
  </si>
  <si>
    <t>PartX013</t>
  </si>
  <si>
    <t>PartX014</t>
  </si>
  <si>
    <t>GD002</t>
  </si>
  <si>
    <t>GD003</t>
  </si>
  <si>
    <t>GD004</t>
  </si>
  <si>
    <t>GD005</t>
  </si>
  <si>
    <t>GD006</t>
  </si>
  <si>
    <t>GD007</t>
  </si>
  <si>
    <t>GD008</t>
  </si>
  <si>
    <t>QC count</t>
  </si>
  <si>
    <t>Sharmila</t>
  </si>
  <si>
    <t>Naveen</t>
  </si>
  <si>
    <t>QC Reviewer</t>
  </si>
  <si>
    <t>Sathyam</t>
  </si>
  <si>
    <t>taken from master data sheet - by Vlookup</t>
  </si>
  <si>
    <t>Taken from the master data sheet - using Vlookup</t>
  </si>
  <si>
    <t>Taken from the Master data sheet</t>
  </si>
  <si>
    <t>to be analysed from the backend data</t>
  </si>
  <si>
    <r>
      <t xml:space="preserve">Taken from the </t>
    </r>
    <r>
      <rPr>
        <b/>
        <sz val="11"/>
        <color rgb="FFFF0000"/>
        <rFont val="Calibri"/>
        <family val="2"/>
        <scheme val="minor"/>
      </rPr>
      <t>team entry</t>
    </r>
    <r>
      <rPr>
        <sz val="11"/>
        <color rgb="FFFF0000"/>
        <rFont val="Calibri"/>
        <family val="2"/>
        <scheme val="minor"/>
      </rPr>
      <t xml:space="preserve"> </t>
    </r>
  </si>
  <si>
    <r>
      <t xml:space="preserve">Taken from the </t>
    </r>
    <r>
      <rPr>
        <b/>
        <sz val="11"/>
        <color rgb="FFFF0000"/>
        <rFont val="Calibri"/>
        <family val="2"/>
        <scheme val="minor"/>
      </rPr>
      <t>team entry</t>
    </r>
    <r>
      <rPr>
        <sz val="11"/>
        <color rgb="FFFF0000"/>
        <rFont val="Calibri"/>
        <family val="2"/>
        <scheme val="minor"/>
      </rPr>
      <t xml:space="preserve"> - from App</t>
    </r>
  </si>
  <si>
    <r>
      <t xml:space="preserve">Calculation -
</t>
    </r>
    <r>
      <rPr>
        <b/>
        <sz val="11"/>
        <color rgb="FFFF0000"/>
        <rFont val="Calibri"/>
        <family val="2"/>
        <scheme val="minor"/>
      </rPr>
      <t>Audit team count - Sum of Current Stock</t>
    </r>
  </si>
  <si>
    <t>Balance After QC</t>
  </si>
  <si>
    <r>
      <t xml:space="preserve">Calculation -
</t>
    </r>
    <r>
      <rPr>
        <b/>
        <sz val="11"/>
        <color rgb="FFFF0000"/>
        <rFont val="Calibri"/>
        <family val="2"/>
        <scheme val="minor"/>
      </rPr>
      <t>QC Audit team count - Sum of Current Stock</t>
    </r>
  </si>
  <si>
    <t>bin 2, bin 6</t>
  </si>
  <si>
    <t>Particulars</t>
  </si>
  <si>
    <t>Category</t>
  </si>
  <si>
    <t>part100</t>
  </si>
  <si>
    <t>part101</t>
  </si>
  <si>
    <t>part102</t>
  </si>
  <si>
    <t>part103</t>
  </si>
  <si>
    <t>part104</t>
  </si>
  <si>
    <t>Qnty</t>
  </si>
  <si>
    <t>Part300 Damaged part</t>
  </si>
  <si>
    <t>Part No</t>
  </si>
  <si>
    <t>Damaged</t>
  </si>
  <si>
    <t>Physical Qty X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</si>
</sst>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/>
    <xf numFmtId="16" fontId="0" fillId="0" borderId="0" xfId="0" applyNumberFormat="1"/>
    <xf numFmtId="20" fontId="0" fillId="0" borderId="0" xfId="0" applyNumberFormat="1"/>
    <xf numFmtId="0" fontId="1" fillId="3" borderId="0" xfId="0" applyFont="1" applyFill="1"/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/>
    <xf numFmtId="0" fontId="1" fillId="4" borderId="0" xfId="0" applyFont="1" applyFill="1" applyAlignment="1">
      <alignment wrapText="1"/>
    </xf>
    <xf numFmtId="0" fontId="1" fillId="5" borderId="0" xfId="0" applyFont="1" applyFill="1" applyAlignment="1">
      <alignment wrapText="1"/>
    </xf>
    <xf numFmtId="0" fontId="1" fillId="6" borderId="0" xfId="0" applyFont="1" applyFill="1"/>
    <xf numFmtId="0" fontId="0" fillId="7" borderId="0" xfId="0" applyFill="1"/>
    <xf numFmtId="0" fontId="0" fillId="7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0" borderId="0" xfId="0" applyAlignment="1">
      <alignment horizontal="center"/>
    </xf>
    <xf numFmtId="17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8" borderId="0" xfId="0" applyFont="1" applyFill="1" applyAlignment="1">
      <alignment horizontal="left" vertical="top" wrapText="1"/>
    </xf>
    <xf numFmtId="0" fontId="0" fillId="5" borderId="0" xfId="0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78496-4C94-4D27-9537-18E1CF537595}">
  <dimension ref="A1:L9"/>
  <sheetViews>
    <sheetView workbookViewId="0">
      <selection activeCell="E6" sqref="E6:E9"/>
    </sheetView>
  </sheetViews>
  <sheetFormatPr defaultRowHeight="15" x14ac:dyDescent="0.25"/>
  <cols>
    <col min="1" max="4" width="14.28515625" customWidth="1"/>
    <col min="5" max="5" width="20.140625" style="17" customWidth="1"/>
    <col min="6" max="6" width="20" customWidth="1"/>
    <col min="7" max="7" width="16.85546875" style="17" customWidth="1"/>
    <col min="8" max="8" width="11.42578125" customWidth="1"/>
  </cols>
  <sheetData>
    <row r="1" spans="1:12" x14ac:dyDescent="0.25">
      <c r="A1" s="20" t="s">
        <v>36</v>
      </c>
      <c r="B1" s="20"/>
      <c r="C1" s="20"/>
      <c r="D1" s="20"/>
      <c r="E1" s="20"/>
      <c r="F1" s="20"/>
    </row>
    <row r="2" spans="1:12" x14ac:dyDescent="0.25">
      <c r="A2" s="1" t="s">
        <v>0</v>
      </c>
      <c r="B2" s="1" t="s">
        <v>1</v>
      </c>
      <c r="C2" s="1" t="s">
        <v>2</v>
      </c>
      <c r="D2" s="1" t="s">
        <v>4</v>
      </c>
      <c r="E2" s="4" t="s">
        <v>3</v>
      </c>
      <c r="F2" s="1" t="s">
        <v>10</v>
      </c>
      <c r="G2" s="4" t="s">
        <v>11</v>
      </c>
    </row>
    <row r="3" spans="1:12" x14ac:dyDescent="0.25">
      <c r="A3" t="s">
        <v>5</v>
      </c>
      <c r="B3" t="s">
        <v>6</v>
      </c>
      <c r="C3">
        <v>100</v>
      </c>
      <c r="D3">
        <v>400</v>
      </c>
      <c r="E3" s="17" t="b">
        <v>1</v>
      </c>
      <c r="F3" t="s">
        <v>7</v>
      </c>
      <c r="G3" s="17" t="s">
        <v>41</v>
      </c>
      <c r="L3" s="19"/>
    </row>
    <row r="4" spans="1:12" x14ac:dyDescent="0.25">
      <c r="A4" t="s">
        <v>5</v>
      </c>
      <c r="B4" t="s">
        <v>6</v>
      </c>
      <c r="C4">
        <v>20</v>
      </c>
      <c r="D4">
        <v>400</v>
      </c>
      <c r="E4" s="17" t="b">
        <v>1</v>
      </c>
      <c r="F4" t="s">
        <v>9</v>
      </c>
      <c r="G4" s="17" t="s">
        <v>42</v>
      </c>
    </row>
    <row r="5" spans="1:12" x14ac:dyDescent="0.25">
      <c r="A5" t="s">
        <v>5</v>
      </c>
      <c r="B5" t="s">
        <v>6</v>
      </c>
      <c r="C5">
        <v>30</v>
      </c>
      <c r="D5">
        <v>401</v>
      </c>
      <c r="E5" s="17" t="b">
        <v>1</v>
      </c>
      <c r="G5" s="17" t="s">
        <v>43</v>
      </c>
      <c r="L5" s="19"/>
    </row>
    <row r="6" spans="1:12" x14ac:dyDescent="0.25">
      <c r="A6" t="s">
        <v>8</v>
      </c>
      <c r="B6" t="s">
        <v>25</v>
      </c>
      <c r="C6">
        <v>300</v>
      </c>
      <c r="D6">
        <v>12</v>
      </c>
      <c r="E6" s="17" t="b">
        <v>0</v>
      </c>
      <c r="G6" s="17" t="s">
        <v>44</v>
      </c>
    </row>
    <row r="7" spans="1:12" x14ac:dyDescent="0.25">
      <c r="A7" t="s">
        <v>60</v>
      </c>
      <c r="E7" s="17" t="b">
        <v>0</v>
      </c>
    </row>
    <row r="8" spans="1:12" x14ac:dyDescent="0.25">
      <c r="A8" t="s">
        <v>69</v>
      </c>
      <c r="E8" s="17" t="b">
        <v>0</v>
      </c>
    </row>
    <row r="9" spans="1:12" x14ac:dyDescent="0.25">
      <c r="A9" t="s">
        <v>70</v>
      </c>
      <c r="E9" s="17" t="b">
        <v>0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1786-4DD8-49D0-B71F-58C2B4B90EFC}">
  <dimension ref="C2:F6"/>
  <sheetViews>
    <sheetView workbookViewId="0">
      <selection activeCell="C1" sqref="C1:C1048576"/>
    </sheetView>
  </sheetViews>
  <sheetFormatPr defaultRowHeight="15" x14ac:dyDescent="0.25"/>
  <cols>
    <col min="4" max="4" width="14.140625" style="16" customWidth="1"/>
    <col min="6" max="6" width="12.7109375" customWidth="1"/>
  </cols>
  <sheetData>
    <row r="2" spans="3:6" x14ac:dyDescent="0.25">
      <c r="C2" s="14" t="s">
        <v>46</v>
      </c>
      <c r="D2" s="15" t="s">
        <v>47</v>
      </c>
      <c r="E2" s="14" t="s">
        <v>48</v>
      </c>
      <c r="F2" s="14" t="s">
        <v>45</v>
      </c>
    </row>
    <row r="3" spans="3:6" x14ac:dyDescent="0.25">
      <c r="C3" s="8">
        <v>1</v>
      </c>
      <c r="D3" s="16" t="s">
        <v>49</v>
      </c>
      <c r="E3" s="8">
        <v>1</v>
      </c>
      <c r="F3" t="s">
        <v>41</v>
      </c>
    </row>
    <row r="4" spans="3:6" x14ac:dyDescent="0.25">
      <c r="C4" s="8">
        <v>1</v>
      </c>
      <c r="D4" s="16" t="s">
        <v>49</v>
      </c>
      <c r="E4" s="8">
        <v>2</v>
      </c>
      <c r="F4" t="s">
        <v>42</v>
      </c>
    </row>
    <row r="5" spans="3:6" x14ac:dyDescent="0.25">
      <c r="C5" s="8">
        <v>1</v>
      </c>
      <c r="D5" s="16" t="s">
        <v>49</v>
      </c>
      <c r="E5" s="8">
        <v>3</v>
      </c>
      <c r="F5" t="s">
        <v>43</v>
      </c>
    </row>
    <row r="6" spans="3:6" x14ac:dyDescent="0.25">
      <c r="C6" s="8">
        <v>1</v>
      </c>
      <c r="D6" s="16" t="s">
        <v>50</v>
      </c>
      <c r="E6" s="8">
        <v>1</v>
      </c>
      <c r="F6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D29F7-C51D-4AEF-9316-2CAC69B6D86B}">
  <dimension ref="A1:T17"/>
  <sheetViews>
    <sheetView topLeftCell="L1" zoomScale="80" zoomScaleNormal="80" workbookViewId="0">
      <selection activeCell="T3" sqref="T3:T8"/>
    </sheetView>
  </sheetViews>
  <sheetFormatPr defaultRowHeight="15" x14ac:dyDescent="0.25"/>
  <cols>
    <col min="1" max="1" width="15.42578125" bestFit="1" customWidth="1"/>
    <col min="2" max="2" width="18" customWidth="1"/>
    <col min="3" max="3" width="27.28515625" customWidth="1"/>
    <col min="4" max="4" width="14.140625" customWidth="1"/>
    <col min="5" max="5" width="23.42578125" customWidth="1"/>
    <col min="6" max="6" width="17" customWidth="1"/>
    <col min="7" max="7" width="16.28515625" customWidth="1"/>
    <col min="8" max="8" width="14.28515625" customWidth="1"/>
    <col min="9" max="9" width="14.140625" customWidth="1"/>
    <col min="10" max="10" width="15.28515625" customWidth="1"/>
    <col min="11" max="11" width="14.5703125" customWidth="1"/>
    <col min="12" max="12" width="21.7109375" customWidth="1"/>
    <col min="13" max="13" width="22.5703125" customWidth="1"/>
    <col min="14" max="19" width="25.42578125" customWidth="1"/>
    <col min="20" max="20" width="27.140625" customWidth="1"/>
  </cols>
  <sheetData>
    <row r="1" spans="1:20" x14ac:dyDescent="0.25">
      <c r="A1" s="20" t="s">
        <v>36</v>
      </c>
      <c r="B1" s="20"/>
      <c r="C1" s="20"/>
      <c r="D1" s="20"/>
      <c r="E1" s="20"/>
      <c r="F1" s="20"/>
      <c r="G1" s="20" t="s">
        <v>37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25" customFormat="1" ht="73.5" customHeight="1" x14ac:dyDescent="0.25">
      <c r="A2" s="25" t="s">
        <v>96</v>
      </c>
      <c r="B2" s="25" t="s">
        <v>92</v>
      </c>
      <c r="C2" s="25" t="s">
        <v>93</v>
      </c>
      <c r="D2" s="25" t="s">
        <v>94</v>
      </c>
      <c r="E2" s="25" t="s">
        <v>94</v>
      </c>
      <c r="F2" s="25" t="s">
        <v>94</v>
      </c>
      <c r="G2" s="25" t="s">
        <v>97</v>
      </c>
      <c r="H2" s="25" t="s">
        <v>97</v>
      </c>
      <c r="I2" s="25" t="s">
        <v>97</v>
      </c>
      <c r="J2" s="25" t="s">
        <v>97</v>
      </c>
      <c r="K2" s="25" t="s">
        <v>97</v>
      </c>
      <c r="L2" s="25" t="s">
        <v>97</v>
      </c>
      <c r="M2" s="25" t="s">
        <v>98</v>
      </c>
      <c r="N2" s="25" t="s">
        <v>97</v>
      </c>
      <c r="O2" s="25" t="s">
        <v>100</v>
      </c>
      <c r="P2" s="25" t="s">
        <v>97</v>
      </c>
      <c r="Q2" s="25" t="s">
        <v>97</v>
      </c>
      <c r="R2" s="25" t="s">
        <v>97</v>
      </c>
      <c r="S2" s="25" t="s">
        <v>97</v>
      </c>
      <c r="T2" s="25" t="s">
        <v>95</v>
      </c>
    </row>
    <row r="3" spans="1:20" x14ac:dyDescent="0.25">
      <c r="A3" s="1" t="s">
        <v>0</v>
      </c>
      <c r="B3" s="1" t="s">
        <v>1</v>
      </c>
      <c r="C3" s="1" t="s">
        <v>2</v>
      </c>
      <c r="D3" s="1" t="s">
        <v>4</v>
      </c>
      <c r="E3" s="1" t="s">
        <v>3</v>
      </c>
      <c r="F3" s="1" t="s">
        <v>10</v>
      </c>
      <c r="G3" s="4" t="s">
        <v>11</v>
      </c>
      <c r="H3" s="4" t="s">
        <v>12</v>
      </c>
      <c r="I3" s="4" t="s">
        <v>13</v>
      </c>
      <c r="J3" s="4" t="s">
        <v>15</v>
      </c>
      <c r="K3" s="4" t="s">
        <v>16</v>
      </c>
      <c r="L3" s="4" t="s">
        <v>17</v>
      </c>
      <c r="M3" s="4" t="s">
        <v>53</v>
      </c>
      <c r="N3" s="4" t="s">
        <v>87</v>
      </c>
      <c r="O3" s="4" t="s">
        <v>99</v>
      </c>
      <c r="P3" s="4" t="s">
        <v>90</v>
      </c>
      <c r="Q3" s="4" t="s">
        <v>24</v>
      </c>
      <c r="R3" s="4" t="s">
        <v>23</v>
      </c>
      <c r="S3" s="4" t="s">
        <v>20</v>
      </c>
      <c r="T3" s="4" t="s">
        <v>62</v>
      </c>
    </row>
    <row r="4" spans="1:20" x14ac:dyDescent="0.25">
      <c r="A4" t="s">
        <v>5</v>
      </c>
      <c r="B4" t="s">
        <v>6</v>
      </c>
      <c r="C4">
        <v>100</v>
      </c>
      <c r="D4">
        <v>400</v>
      </c>
      <c r="E4" t="b">
        <v>1</v>
      </c>
      <c r="F4" t="s">
        <v>7</v>
      </c>
      <c r="G4" t="s">
        <v>54</v>
      </c>
      <c r="H4">
        <v>70</v>
      </c>
      <c r="I4" t="s">
        <v>88</v>
      </c>
      <c r="J4" s="2">
        <v>44221</v>
      </c>
      <c r="K4" s="3">
        <v>0.375</v>
      </c>
      <c r="L4" t="s">
        <v>18</v>
      </c>
      <c r="M4">
        <f>H4-C4</f>
        <v>-30</v>
      </c>
      <c r="N4">
        <v>80</v>
      </c>
      <c r="O4">
        <v>-20</v>
      </c>
      <c r="Q4" s="2"/>
      <c r="R4" s="3"/>
      <c r="T4" t="s">
        <v>65</v>
      </c>
    </row>
    <row r="5" spans="1:20" x14ac:dyDescent="0.25">
      <c r="A5" t="s">
        <v>5</v>
      </c>
      <c r="B5" t="s">
        <v>6</v>
      </c>
      <c r="C5">
        <v>100</v>
      </c>
      <c r="D5">
        <v>400</v>
      </c>
      <c r="E5" t="b">
        <v>1</v>
      </c>
      <c r="G5" t="s">
        <v>54</v>
      </c>
      <c r="H5">
        <v>25</v>
      </c>
      <c r="I5" t="s">
        <v>89</v>
      </c>
      <c r="J5" s="2">
        <v>44222</v>
      </c>
      <c r="K5" s="3">
        <v>0.41666666666666669</v>
      </c>
      <c r="L5" t="s">
        <v>19</v>
      </c>
      <c r="M5">
        <f>H5-C5</f>
        <v>-75</v>
      </c>
      <c r="N5">
        <v>20</v>
      </c>
      <c r="O5">
        <v>-80</v>
      </c>
      <c r="P5" t="s">
        <v>91</v>
      </c>
      <c r="Q5" s="2">
        <v>44223</v>
      </c>
      <c r="R5" s="3">
        <v>0.54166666666666663</v>
      </c>
      <c r="S5" t="s">
        <v>22</v>
      </c>
      <c r="T5" t="s">
        <v>66</v>
      </c>
    </row>
    <row r="6" spans="1:20" x14ac:dyDescent="0.25">
      <c r="A6" t="s">
        <v>5</v>
      </c>
      <c r="B6" t="s">
        <v>6</v>
      </c>
      <c r="C6">
        <v>20</v>
      </c>
      <c r="D6">
        <v>400</v>
      </c>
      <c r="E6" t="b">
        <v>1</v>
      </c>
      <c r="G6" t="s">
        <v>56</v>
      </c>
      <c r="H6">
        <v>20</v>
      </c>
      <c r="I6" t="s">
        <v>14</v>
      </c>
      <c r="J6" s="2">
        <v>44222</v>
      </c>
      <c r="K6" s="3">
        <v>0.41876157407407405</v>
      </c>
      <c r="L6" t="s">
        <v>19</v>
      </c>
      <c r="M6">
        <f>H6-C6</f>
        <v>0</v>
      </c>
      <c r="N6">
        <v>20</v>
      </c>
      <c r="O6">
        <v>0</v>
      </c>
      <c r="P6" t="s">
        <v>91</v>
      </c>
      <c r="Q6" s="2">
        <v>44223</v>
      </c>
      <c r="R6" s="3">
        <v>0.54166666666666663</v>
      </c>
      <c r="S6" t="s">
        <v>21</v>
      </c>
      <c r="T6" t="s">
        <v>63</v>
      </c>
    </row>
    <row r="7" spans="1:20" x14ac:dyDescent="0.25">
      <c r="A7" t="s">
        <v>69</v>
      </c>
      <c r="G7" t="s">
        <v>52</v>
      </c>
      <c r="H7">
        <v>10</v>
      </c>
      <c r="I7" t="s">
        <v>14</v>
      </c>
      <c r="J7" s="2">
        <v>44223</v>
      </c>
      <c r="K7" s="3">
        <v>0.46042824074074101</v>
      </c>
      <c r="L7" t="s">
        <v>19</v>
      </c>
      <c r="M7">
        <f>H7-C7</f>
        <v>10</v>
      </c>
      <c r="N7">
        <v>21</v>
      </c>
      <c r="P7" t="s">
        <v>91</v>
      </c>
      <c r="Q7" s="2">
        <v>44224</v>
      </c>
      <c r="R7" s="3">
        <v>0.58333333333333304</v>
      </c>
      <c r="S7" t="s">
        <v>68</v>
      </c>
      <c r="T7" t="s">
        <v>67</v>
      </c>
    </row>
    <row r="8" spans="1:20" x14ac:dyDescent="0.25">
      <c r="A8" t="s">
        <v>70</v>
      </c>
      <c r="B8" t="s">
        <v>6</v>
      </c>
      <c r="C8">
        <v>100</v>
      </c>
      <c r="D8">
        <v>400</v>
      </c>
      <c r="E8" t="b">
        <v>1</v>
      </c>
      <c r="F8" t="s">
        <v>7</v>
      </c>
      <c r="G8" t="s">
        <v>55</v>
      </c>
      <c r="H8">
        <v>70</v>
      </c>
      <c r="T8" t="s">
        <v>64</v>
      </c>
    </row>
    <row r="9" spans="1:20" x14ac:dyDescent="0.25">
      <c r="A9" t="s">
        <v>71</v>
      </c>
      <c r="B9" t="s">
        <v>6</v>
      </c>
      <c r="C9">
        <v>20</v>
      </c>
      <c r="D9">
        <v>400</v>
      </c>
      <c r="E9" t="b">
        <v>1</v>
      </c>
      <c r="F9" t="s">
        <v>80</v>
      </c>
      <c r="G9" t="s">
        <v>56</v>
      </c>
      <c r="H9">
        <v>25</v>
      </c>
    </row>
    <row r="10" spans="1:20" x14ac:dyDescent="0.25">
      <c r="A10" t="s">
        <v>72</v>
      </c>
      <c r="B10" t="s">
        <v>6</v>
      </c>
      <c r="C10">
        <v>20</v>
      </c>
      <c r="D10">
        <v>400</v>
      </c>
      <c r="E10" t="b">
        <v>1</v>
      </c>
      <c r="F10" t="s">
        <v>81</v>
      </c>
      <c r="G10" t="s">
        <v>55</v>
      </c>
      <c r="H10">
        <v>20</v>
      </c>
    </row>
    <row r="11" spans="1:20" x14ac:dyDescent="0.25">
      <c r="A11" t="s">
        <v>73</v>
      </c>
      <c r="B11" t="s">
        <v>6</v>
      </c>
      <c r="C11">
        <v>20</v>
      </c>
      <c r="D11">
        <v>400</v>
      </c>
      <c r="E11" t="b">
        <v>1</v>
      </c>
      <c r="F11" t="s">
        <v>80</v>
      </c>
      <c r="G11" t="s">
        <v>56</v>
      </c>
      <c r="H11">
        <v>10</v>
      </c>
    </row>
    <row r="12" spans="1:20" x14ac:dyDescent="0.25">
      <c r="A12" t="s">
        <v>74</v>
      </c>
      <c r="B12" t="s">
        <v>6</v>
      </c>
      <c r="C12">
        <v>20</v>
      </c>
      <c r="D12">
        <v>400</v>
      </c>
      <c r="E12" t="b">
        <v>1</v>
      </c>
      <c r="F12" t="s">
        <v>81</v>
      </c>
      <c r="G12" t="s">
        <v>55</v>
      </c>
      <c r="H12">
        <v>70</v>
      </c>
    </row>
    <row r="13" spans="1:20" x14ac:dyDescent="0.25">
      <c r="A13" t="s">
        <v>75</v>
      </c>
      <c r="B13" t="s">
        <v>6</v>
      </c>
      <c r="C13">
        <v>20</v>
      </c>
      <c r="D13">
        <v>400</v>
      </c>
      <c r="E13" t="b">
        <v>1</v>
      </c>
      <c r="F13" t="s">
        <v>82</v>
      </c>
      <c r="G13" t="s">
        <v>56</v>
      </c>
      <c r="H13">
        <v>25</v>
      </c>
    </row>
    <row r="14" spans="1:20" x14ac:dyDescent="0.25">
      <c r="A14" t="s">
        <v>76</v>
      </c>
      <c r="B14" t="s">
        <v>6</v>
      </c>
      <c r="C14">
        <v>20</v>
      </c>
      <c r="D14">
        <v>400</v>
      </c>
      <c r="E14" t="b">
        <v>1</v>
      </c>
      <c r="F14" t="s">
        <v>83</v>
      </c>
      <c r="G14" t="s">
        <v>55</v>
      </c>
      <c r="H14">
        <v>20</v>
      </c>
    </row>
    <row r="15" spans="1:20" x14ac:dyDescent="0.25">
      <c r="A15" t="s">
        <v>77</v>
      </c>
      <c r="B15" t="s">
        <v>6</v>
      </c>
      <c r="C15">
        <v>20</v>
      </c>
      <c r="D15">
        <v>400</v>
      </c>
      <c r="E15" t="b">
        <v>1</v>
      </c>
      <c r="F15" t="s">
        <v>84</v>
      </c>
      <c r="G15" t="s">
        <v>56</v>
      </c>
      <c r="H15">
        <v>10</v>
      </c>
    </row>
    <row r="16" spans="1:20" x14ac:dyDescent="0.25">
      <c r="A16" t="s">
        <v>78</v>
      </c>
      <c r="B16" t="s">
        <v>6</v>
      </c>
      <c r="C16">
        <v>20</v>
      </c>
      <c r="D16">
        <v>400</v>
      </c>
      <c r="E16" t="b">
        <v>1</v>
      </c>
      <c r="F16" t="s">
        <v>85</v>
      </c>
      <c r="G16" t="s">
        <v>55</v>
      </c>
      <c r="H16">
        <v>70</v>
      </c>
    </row>
    <row r="17" spans="1:8" x14ac:dyDescent="0.25">
      <c r="A17" t="s">
        <v>79</v>
      </c>
      <c r="B17" t="s">
        <v>6</v>
      </c>
      <c r="C17">
        <v>20</v>
      </c>
      <c r="D17">
        <v>400</v>
      </c>
      <c r="E17" t="b">
        <v>1</v>
      </c>
      <c r="F17" t="s">
        <v>86</v>
      </c>
      <c r="G17" t="s">
        <v>56</v>
      </c>
      <c r="H17">
        <v>25</v>
      </c>
    </row>
  </sheetData>
  <mergeCells count="2">
    <mergeCell ref="A1:F1"/>
    <mergeCell ref="G1:S1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83A1E-E169-4F99-A55E-75E216D32937}">
  <dimension ref="A1:Q8"/>
  <sheetViews>
    <sheetView topLeftCell="C1" zoomScale="70" zoomScaleNormal="70" workbookViewId="0">
      <selection activeCell="N13" sqref="N12:N13"/>
    </sheetView>
  </sheetViews>
  <sheetFormatPr defaultRowHeight="15" x14ac:dyDescent="0.25"/>
  <cols>
    <col min="1" max="1" width="17.140625" customWidth="1"/>
    <col min="2" max="2" width="16.7109375" customWidth="1"/>
    <col min="3" max="3" width="15.85546875" customWidth="1"/>
    <col min="4" max="4" width="24.42578125" customWidth="1"/>
    <col min="5" max="5" width="17" customWidth="1"/>
    <col min="6" max="6" width="17.7109375" customWidth="1"/>
    <col min="7" max="7" width="43.5703125" customWidth="1"/>
    <col min="8" max="8" width="13.7109375" customWidth="1"/>
    <col min="9" max="9" width="14.5703125" customWidth="1"/>
    <col min="10" max="10" width="24.85546875" customWidth="1"/>
    <col min="11" max="11" width="21.7109375" customWidth="1"/>
    <col min="12" max="12" width="16.85546875" bestFit="1" customWidth="1"/>
  </cols>
  <sheetData>
    <row r="1" spans="1:17" x14ac:dyDescent="0.25">
      <c r="A1" s="20" t="s">
        <v>36</v>
      </c>
      <c r="B1" s="20"/>
      <c r="C1" s="20"/>
      <c r="D1" s="20"/>
      <c r="E1" s="18"/>
      <c r="F1" s="20" t="s">
        <v>37</v>
      </c>
      <c r="G1" s="20"/>
      <c r="H1" s="20"/>
      <c r="I1" s="20"/>
      <c r="J1" s="20"/>
      <c r="L1" s="9"/>
      <c r="M1" s="9"/>
      <c r="N1" s="9"/>
      <c r="O1" s="9"/>
      <c r="P1" s="9"/>
      <c r="Q1" s="9"/>
    </row>
    <row r="2" spans="1:17" s="25" customFormat="1" ht="73.5" customHeight="1" x14ac:dyDescent="0.25">
      <c r="A2" s="25" t="s">
        <v>96</v>
      </c>
      <c r="B2" s="25" t="s">
        <v>92</v>
      </c>
      <c r="C2" s="25" t="s">
        <v>93</v>
      </c>
      <c r="D2" s="25" t="s">
        <v>94</v>
      </c>
      <c r="E2" s="25" t="s">
        <v>94</v>
      </c>
      <c r="F2" s="25" t="s">
        <v>97</v>
      </c>
      <c r="G2" s="25" t="s">
        <v>97</v>
      </c>
      <c r="H2" s="25" t="s">
        <v>98</v>
      </c>
      <c r="I2" s="25" t="s">
        <v>113</v>
      </c>
      <c r="J2" s="25" t="s">
        <v>97</v>
      </c>
      <c r="K2" s="25" t="s">
        <v>97</v>
      </c>
    </row>
    <row r="3" spans="1:17" x14ac:dyDescent="0.25">
      <c r="A3" s="1" t="s">
        <v>0</v>
      </c>
      <c r="B3" s="1" t="s">
        <v>1</v>
      </c>
      <c r="C3" s="1" t="s">
        <v>2</v>
      </c>
      <c r="D3" s="1" t="s">
        <v>4</v>
      </c>
      <c r="E3" s="1" t="s">
        <v>10</v>
      </c>
      <c r="F3" s="4" t="s">
        <v>26</v>
      </c>
      <c r="G3" s="4" t="s">
        <v>11</v>
      </c>
      <c r="H3" s="4" t="s">
        <v>27</v>
      </c>
      <c r="I3" s="4" t="s">
        <v>28</v>
      </c>
      <c r="J3" s="4" t="s">
        <v>17</v>
      </c>
      <c r="K3" s="4" t="s">
        <v>62</v>
      </c>
      <c r="L3" s="4" t="s">
        <v>62</v>
      </c>
    </row>
    <row r="4" spans="1:17" x14ac:dyDescent="0.25">
      <c r="A4" t="s">
        <v>5</v>
      </c>
      <c r="B4" t="s">
        <v>6</v>
      </c>
      <c r="C4">
        <v>150</v>
      </c>
      <c r="D4">
        <v>400</v>
      </c>
      <c r="E4" t="s">
        <v>7</v>
      </c>
      <c r="F4">
        <v>120</v>
      </c>
      <c r="G4" t="s">
        <v>57</v>
      </c>
      <c r="H4">
        <v>-30</v>
      </c>
      <c r="I4">
        <f>D4*F4</f>
        <v>48000</v>
      </c>
      <c r="J4" s="3" t="s">
        <v>32</v>
      </c>
      <c r="K4" t="s">
        <v>65</v>
      </c>
      <c r="L4" t="s">
        <v>65</v>
      </c>
    </row>
    <row r="5" spans="1:17" x14ac:dyDescent="0.25">
      <c r="A5" t="s">
        <v>8</v>
      </c>
      <c r="F5">
        <v>20</v>
      </c>
      <c r="G5" t="s">
        <v>101</v>
      </c>
      <c r="H5">
        <v>200</v>
      </c>
      <c r="K5" t="s">
        <v>66</v>
      </c>
      <c r="L5" t="s">
        <v>66</v>
      </c>
    </row>
    <row r="6" spans="1:17" x14ac:dyDescent="0.25">
      <c r="K6" t="s">
        <v>63</v>
      </c>
      <c r="L6" t="s">
        <v>63</v>
      </c>
    </row>
    <row r="7" spans="1:17" x14ac:dyDescent="0.25">
      <c r="K7" t="s">
        <v>67</v>
      </c>
      <c r="L7" t="s">
        <v>67</v>
      </c>
    </row>
    <row r="8" spans="1:17" x14ac:dyDescent="0.25">
      <c r="K8" t="s">
        <v>64</v>
      </c>
      <c r="L8" t="s">
        <v>64</v>
      </c>
    </row>
  </sheetData>
  <mergeCells count="2">
    <mergeCell ref="A1:D1"/>
    <mergeCell ref="F1:J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C5C32-E899-4A82-BCD5-C147C2D9A454}">
  <dimension ref="A1:Q7"/>
  <sheetViews>
    <sheetView topLeftCell="B1" zoomScale="90" zoomScaleNormal="90" workbookViewId="0">
      <selection activeCell="J15" sqref="J15"/>
    </sheetView>
  </sheetViews>
  <sheetFormatPr defaultRowHeight="15" x14ac:dyDescent="0.25"/>
  <cols>
    <col min="1" max="1" width="17.140625" customWidth="1"/>
    <col min="2" max="2" width="16.7109375" customWidth="1"/>
    <col min="3" max="3" width="20.28515625" customWidth="1"/>
    <col min="4" max="4" width="20" customWidth="1"/>
    <col min="5" max="5" width="17.7109375" customWidth="1"/>
    <col min="6" max="6" width="43.5703125" customWidth="1"/>
    <col min="7" max="7" width="13.7109375" customWidth="1"/>
    <col min="8" max="8" width="14.5703125" customWidth="1"/>
    <col min="9" max="9" width="17.5703125" customWidth="1"/>
    <col min="10" max="10" width="14.5703125" customWidth="1"/>
    <col min="11" max="11" width="15.28515625" bestFit="1" customWidth="1"/>
  </cols>
  <sheetData>
    <row r="1" spans="1:17" x14ac:dyDescent="0.25">
      <c r="A1" s="20" t="s">
        <v>36</v>
      </c>
      <c r="B1" s="20"/>
      <c r="C1" s="20"/>
      <c r="D1" s="20"/>
      <c r="E1" s="20" t="s">
        <v>37</v>
      </c>
      <c r="F1" s="20"/>
      <c r="G1" s="20"/>
      <c r="H1" s="20"/>
      <c r="I1" s="20"/>
      <c r="J1" s="20"/>
      <c r="K1" s="9"/>
      <c r="L1" s="9"/>
      <c r="M1" s="9"/>
      <c r="N1" s="9"/>
      <c r="O1" s="9"/>
      <c r="P1" s="9"/>
      <c r="Q1" s="9"/>
    </row>
    <row r="2" spans="1:17" x14ac:dyDescent="0.25">
      <c r="A2" s="1" t="s">
        <v>0</v>
      </c>
      <c r="B2" s="1" t="s">
        <v>1</v>
      </c>
      <c r="C2" s="1" t="s">
        <v>2</v>
      </c>
      <c r="D2" s="1" t="s">
        <v>4</v>
      </c>
      <c r="E2" s="4" t="s">
        <v>26</v>
      </c>
      <c r="F2" s="4" t="s">
        <v>11</v>
      </c>
      <c r="G2" s="4" t="s">
        <v>27</v>
      </c>
      <c r="H2" s="4" t="s">
        <v>28</v>
      </c>
      <c r="I2" s="13" t="s">
        <v>40</v>
      </c>
      <c r="J2" s="4" t="s">
        <v>17</v>
      </c>
      <c r="K2" s="4" t="s">
        <v>62</v>
      </c>
    </row>
    <row r="3" spans="1:17" x14ac:dyDescent="0.25">
      <c r="A3" t="s">
        <v>5</v>
      </c>
      <c r="B3" t="s">
        <v>6</v>
      </c>
      <c r="C3">
        <v>150</v>
      </c>
      <c r="D3">
        <v>400</v>
      </c>
      <c r="E3">
        <v>120</v>
      </c>
      <c r="F3" t="s">
        <v>33</v>
      </c>
      <c r="G3">
        <v>-30</v>
      </c>
      <c r="H3">
        <f>D3*E3</f>
        <v>48000</v>
      </c>
      <c r="I3">
        <v>30</v>
      </c>
      <c r="J3" s="3" t="s">
        <v>32</v>
      </c>
      <c r="K3" t="s">
        <v>65</v>
      </c>
    </row>
    <row r="4" spans="1:17" x14ac:dyDescent="0.25">
      <c r="A4" t="s">
        <v>8</v>
      </c>
      <c r="B4" t="s">
        <v>58</v>
      </c>
      <c r="C4">
        <v>100</v>
      </c>
      <c r="D4">
        <v>500</v>
      </c>
      <c r="E4">
        <v>100</v>
      </c>
      <c r="F4" t="s">
        <v>59</v>
      </c>
      <c r="G4">
        <v>0</v>
      </c>
      <c r="I4">
        <v>0</v>
      </c>
      <c r="K4" t="s">
        <v>66</v>
      </c>
    </row>
    <row r="5" spans="1:17" x14ac:dyDescent="0.25">
      <c r="A5" t="s">
        <v>60</v>
      </c>
      <c r="B5" t="s">
        <v>61</v>
      </c>
      <c r="C5">
        <v>10000</v>
      </c>
      <c r="D5">
        <v>150</v>
      </c>
      <c r="E5">
        <v>5000</v>
      </c>
      <c r="F5" t="s">
        <v>59</v>
      </c>
      <c r="G5">
        <v>0</v>
      </c>
      <c r="I5">
        <v>1000</v>
      </c>
      <c r="K5" t="s">
        <v>63</v>
      </c>
    </row>
    <row r="6" spans="1:17" x14ac:dyDescent="0.25">
      <c r="A6" t="s">
        <v>69</v>
      </c>
      <c r="D6">
        <v>4</v>
      </c>
      <c r="E6">
        <v>25</v>
      </c>
      <c r="K6" t="s">
        <v>67</v>
      </c>
    </row>
    <row r="7" spans="1:17" x14ac:dyDescent="0.25">
      <c r="A7" t="s">
        <v>70</v>
      </c>
      <c r="K7" t="s">
        <v>64</v>
      </c>
    </row>
  </sheetData>
  <mergeCells count="2">
    <mergeCell ref="A1:D1"/>
    <mergeCell ref="E1:J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25EFC-84A3-4F37-8718-6F81FAF74FDD}">
  <dimension ref="B2:F13"/>
  <sheetViews>
    <sheetView workbookViewId="0">
      <selection activeCell="J20" sqref="J20"/>
    </sheetView>
  </sheetViews>
  <sheetFormatPr defaultRowHeight="15" x14ac:dyDescent="0.25"/>
  <cols>
    <col min="2" max="2" width="20.5703125" customWidth="1"/>
    <col min="3" max="4" width="21.7109375" customWidth="1"/>
    <col min="5" max="5" width="15.85546875" customWidth="1"/>
    <col min="6" max="6" width="15.5703125" customWidth="1"/>
  </cols>
  <sheetData>
    <row r="2" spans="2:6" x14ac:dyDescent="0.25">
      <c r="B2" s="26" t="s">
        <v>111</v>
      </c>
      <c r="C2" s="26" t="s">
        <v>102</v>
      </c>
      <c r="D2" s="26" t="s">
        <v>109</v>
      </c>
      <c r="E2" s="26" t="s">
        <v>4</v>
      </c>
      <c r="F2" s="26" t="s">
        <v>103</v>
      </c>
    </row>
    <row r="3" spans="2:6" x14ac:dyDescent="0.25">
      <c r="B3" t="s">
        <v>104</v>
      </c>
      <c r="D3">
        <v>200</v>
      </c>
      <c r="E3">
        <v>15</v>
      </c>
      <c r="F3" t="s">
        <v>67</v>
      </c>
    </row>
    <row r="4" spans="2:6" x14ac:dyDescent="0.25">
      <c r="B4" t="s">
        <v>105</v>
      </c>
      <c r="D4">
        <v>200</v>
      </c>
      <c r="E4">
        <v>15</v>
      </c>
      <c r="F4" t="s">
        <v>67</v>
      </c>
    </row>
    <row r="5" spans="2:6" x14ac:dyDescent="0.25">
      <c r="B5" t="s">
        <v>106</v>
      </c>
      <c r="D5">
        <v>200</v>
      </c>
      <c r="E5">
        <v>15</v>
      </c>
      <c r="F5" t="s">
        <v>67</v>
      </c>
    </row>
    <row r="6" spans="2:6" x14ac:dyDescent="0.25">
      <c r="B6" t="s">
        <v>107</v>
      </c>
      <c r="D6">
        <v>200</v>
      </c>
      <c r="E6">
        <v>15</v>
      </c>
      <c r="F6" t="s">
        <v>67</v>
      </c>
    </row>
    <row r="7" spans="2:6" ht="14.25" customHeight="1" x14ac:dyDescent="0.25">
      <c r="B7" t="s">
        <v>108</v>
      </c>
      <c r="D7">
        <v>200</v>
      </c>
      <c r="E7">
        <v>15</v>
      </c>
      <c r="F7" t="s">
        <v>67</v>
      </c>
    </row>
    <row r="8" spans="2:6" x14ac:dyDescent="0.25">
      <c r="B8" s="27" t="s">
        <v>110</v>
      </c>
      <c r="D8">
        <v>100</v>
      </c>
      <c r="E8">
        <v>15</v>
      </c>
      <c r="F8" t="s">
        <v>112</v>
      </c>
    </row>
    <row r="9" spans="2:6" x14ac:dyDescent="0.25">
      <c r="B9" s="27" t="s">
        <v>110</v>
      </c>
      <c r="D9">
        <v>101</v>
      </c>
      <c r="E9">
        <v>15</v>
      </c>
      <c r="F9" t="s">
        <v>112</v>
      </c>
    </row>
    <row r="10" spans="2:6" x14ac:dyDescent="0.25">
      <c r="B10" s="27" t="s">
        <v>110</v>
      </c>
      <c r="D10">
        <v>102</v>
      </c>
      <c r="E10">
        <v>15</v>
      </c>
      <c r="F10" t="s">
        <v>112</v>
      </c>
    </row>
    <row r="11" spans="2:6" x14ac:dyDescent="0.25">
      <c r="B11" s="27" t="s">
        <v>110</v>
      </c>
      <c r="D11">
        <v>103</v>
      </c>
      <c r="E11">
        <v>15</v>
      </c>
      <c r="F11" t="s">
        <v>112</v>
      </c>
    </row>
    <row r="12" spans="2:6" x14ac:dyDescent="0.25">
      <c r="B12" s="27" t="s">
        <v>110</v>
      </c>
      <c r="D12">
        <v>104</v>
      </c>
      <c r="E12">
        <v>15</v>
      </c>
      <c r="F12" t="s">
        <v>112</v>
      </c>
    </row>
    <row r="13" spans="2:6" x14ac:dyDescent="0.25">
      <c r="B13" s="27" t="s">
        <v>110</v>
      </c>
      <c r="D13">
        <v>105</v>
      </c>
      <c r="E13">
        <v>15</v>
      </c>
      <c r="F13" t="s">
        <v>112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4A5F9-2487-429F-B685-B0C0AB288458}">
  <dimension ref="A1:P7"/>
  <sheetViews>
    <sheetView tabSelected="1" topLeftCell="G1" zoomScale="85" zoomScaleNormal="85" workbookViewId="0">
      <selection activeCell="O14" sqref="O14"/>
    </sheetView>
  </sheetViews>
  <sheetFormatPr defaultRowHeight="15" x14ac:dyDescent="0.25"/>
  <cols>
    <col min="1" max="1" width="17.140625" customWidth="1"/>
    <col min="2" max="2" width="16.7109375" customWidth="1"/>
    <col min="3" max="3" width="15.85546875" customWidth="1"/>
    <col min="4" max="4" width="11.42578125" customWidth="1"/>
    <col min="5" max="5" width="17.7109375" customWidth="1"/>
    <col min="6" max="6" width="43.5703125" customWidth="1"/>
    <col min="7" max="7" width="13.7109375" customWidth="1"/>
    <col min="8" max="8" width="17.42578125" customWidth="1"/>
    <col min="9" max="9" width="16.5703125" customWidth="1"/>
    <col min="10" max="10" width="18.85546875" bestFit="1" customWidth="1"/>
    <col min="11" max="11" width="21.140625" customWidth="1"/>
    <col min="12" max="12" width="22.7109375" customWidth="1"/>
    <col min="13" max="13" width="17" customWidth="1"/>
    <col min="14" max="14" width="39" customWidth="1"/>
    <col min="15" max="15" width="22.28515625" customWidth="1"/>
  </cols>
  <sheetData>
    <row r="1" spans="1:16" x14ac:dyDescent="0.25">
      <c r="A1" s="21" t="s">
        <v>36</v>
      </c>
      <c r="B1" s="21"/>
      <c r="C1" s="21"/>
      <c r="D1" s="21"/>
      <c r="E1" s="22" t="s">
        <v>37</v>
      </c>
      <c r="F1" s="23"/>
      <c r="G1" s="23"/>
      <c r="H1" s="24"/>
      <c r="I1" s="10" t="s">
        <v>38</v>
      </c>
      <c r="J1" s="21" t="s">
        <v>39</v>
      </c>
      <c r="K1" s="21"/>
      <c r="L1" s="21"/>
      <c r="M1" s="21"/>
      <c r="N1" s="21"/>
      <c r="O1" s="9"/>
      <c r="P1" s="9"/>
    </row>
    <row r="2" spans="1:16" s="7" customFormat="1" ht="26.25" x14ac:dyDescent="0.25">
      <c r="A2" s="5" t="s">
        <v>0</v>
      </c>
      <c r="B2" s="5" t="s">
        <v>1</v>
      </c>
      <c r="C2" s="5" t="s">
        <v>2</v>
      </c>
      <c r="D2" s="5" t="s">
        <v>4</v>
      </c>
      <c r="E2" s="6" t="s">
        <v>26</v>
      </c>
      <c r="F2" s="6" t="s">
        <v>11</v>
      </c>
      <c r="G2" s="6" t="s">
        <v>27</v>
      </c>
      <c r="H2" s="6" t="s">
        <v>28</v>
      </c>
      <c r="I2" s="11" t="s">
        <v>29</v>
      </c>
      <c r="J2" s="12" t="s">
        <v>34</v>
      </c>
      <c r="K2" s="12" t="s">
        <v>30</v>
      </c>
      <c r="L2" s="12" t="s">
        <v>35</v>
      </c>
      <c r="M2" s="12" t="s">
        <v>31</v>
      </c>
      <c r="N2" s="12" t="s">
        <v>17</v>
      </c>
      <c r="O2" s="4" t="s">
        <v>62</v>
      </c>
    </row>
    <row r="3" spans="1:16" x14ac:dyDescent="0.25">
      <c r="A3" t="s">
        <v>5</v>
      </c>
      <c r="B3" t="s">
        <v>6</v>
      </c>
      <c r="C3">
        <v>150</v>
      </c>
      <c r="D3">
        <v>400</v>
      </c>
      <c r="E3">
        <v>120</v>
      </c>
      <c r="F3" t="s">
        <v>33</v>
      </c>
      <c r="G3">
        <v>-30</v>
      </c>
      <c r="H3">
        <f>D3*E3</f>
        <v>48000</v>
      </c>
      <c r="I3">
        <v>30</v>
      </c>
      <c r="J3">
        <v>120</v>
      </c>
      <c r="K3">
        <f>J3-C3</f>
        <v>-30</v>
      </c>
      <c r="L3">
        <v>120</v>
      </c>
      <c r="M3">
        <f>L3*D3</f>
        <v>48000</v>
      </c>
      <c r="N3" s="3" t="s">
        <v>32</v>
      </c>
      <c r="O3" t="s">
        <v>65</v>
      </c>
    </row>
    <row r="4" spans="1:16" x14ac:dyDescent="0.25">
      <c r="O4" t="s">
        <v>66</v>
      </c>
    </row>
    <row r="5" spans="1:16" x14ac:dyDescent="0.25">
      <c r="O5" t="s">
        <v>63</v>
      </c>
    </row>
    <row r="6" spans="1:16" x14ac:dyDescent="0.25">
      <c r="O6" t="s">
        <v>67</v>
      </c>
    </row>
    <row r="7" spans="1:16" x14ac:dyDescent="0.25">
      <c r="O7" t="s">
        <v>64</v>
      </c>
    </row>
  </sheetData>
  <mergeCells count="3">
    <mergeCell ref="A1:D1"/>
    <mergeCell ref="E1:H1"/>
    <mergeCell ref="J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Raw Master Data</vt:lpstr>
      <vt:lpstr>QR  bin</vt:lpstr>
      <vt:lpstr>Audit Team Data</vt:lpstr>
      <vt:lpstr>1st cut Report</vt:lpstr>
      <vt:lpstr>Sale Data (2ndMaster)</vt:lpstr>
      <vt:lpstr>No Price Give - Annexures</vt:lpstr>
      <vt:lpstr>End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2021-02-15T10:34:57Z</dcterms:created>
  <dcterms:modified xsi:type="dcterms:W3CDTF">2021-02-27T10:24:28Z</dcterms:modified>
</cp:coreProperties>
</file>